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I-356936\"/>
    </mc:Choice>
  </mc:AlternateContent>
  <bookViews>
    <workbookView xWindow="0" yWindow="0" windowWidth="28800" windowHeight="1456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доп.43'!$A$1:$K$195</definedName>
  </definedNames>
  <calcPr calcId="162913" iterate="1"/>
</workbook>
</file>

<file path=xl/calcChain.xml><?xml version="1.0" encoding="utf-8"?>
<calcChain xmlns="http://schemas.openxmlformats.org/spreadsheetml/2006/main">
  <c r="A11" i="7" l="1"/>
  <c r="H193" i="7" l="1"/>
  <c r="H190" i="7"/>
  <c r="C193" i="7"/>
  <c r="C190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187" i="7"/>
  <c r="J187" i="7"/>
  <c r="I186" i="7"/>
  <c r="J186" i="7"/>
  <c r="A185" i="7"/>
  <c r="J183" i="7"/>
  <c r="H183" i="7"/>
  <c r="C183" i="7"/>
  <c r="J182" i="7"/>
  <c r="H182" i="7"/>
  <c r="C182" i="7"/>
  <c r="C181" i="7"/>
  <c r="J180" i="7"/>
  <c r="H180" i="7"/>
  <c r="C180" i="7"/>
  <c r="J179" i="7"/>
  <c r="H179" i="7"/>
  <c r="C179" i="7"/>
  <c r="I178" i="7"/>
  <c r="J178" i="7"/>
  <c r="I177" i="7"/>
  <c r="J177" i="7"/>
  <c r="A176" i="7"/>
  <c r="I174" i="7"/>
  <c r="J174" i="7"/>
  <c r="I173" i="7"/>
  <c r="J173" i="7"/>
  <c r="A172" i="7"/>
  <c r="O169" i="7"/>
  <c r="P169" i="7"/>
  <c r="K168" i="7"/>
  <c r="J169" i="7" s="1"/>
  <c r="J168" i="7"/>
  <c r="I168" i="7"/>
  <c r="H169" i="7" s="1"/>
  <c r="H168" i="7"/>
  <c r="G168" i="7"/>
  <c r="F168" i="7"/>
  <c r="V168" i="7"/>
  <c r="T168" i="7"/>
  <c r="R168" i="7"/>
  <c r="U168" i="7"/>
  <c r="S168" i="7"/>
  <c r="Q168" i="7"/>
  <c r="E168" i="7"/>
  <c r="D168" i="7"/>
  <c r="B168" i="7"/>
  <c r="H166" i="7"/>
  <c r="K165" i="7"/>
  <c r="P166" i="7" s="1"/>
  <c r="J165" i="7"/>
  <c r="I165" i="7"/>
  <c r="O166" i="7" s="1"/>
  <c r="H165" i="7"/>
  <c r="G165" i="7"/>
  <c r="F165" i="7"/>
  <c r="V165" i="7"/>
  <c r="T165" i="7"/>
  <c r="R165" i="7"/>
  <c r="U165" i="7"/>
  <c r="S165" i="7"/>
  <c r="Q165" i="7"/>
  <c r="E165" i="7"/>
  <c r="D165" i="7"/>
  <c r="B165" i="7"/>
  <c r="O163" i="7"/>
  <c r="P163" i="7"/>
  <c r="J163" i="7"/>
  <c r="K162" i="7"/>
  <c r="J162" i="7"/>
  <c r="I162" i="7"/>
  <c r="H163" i="7" s="1"/>
  <c r="H162" i="7"/>
  <c r="G162" i="7"/>
  <c r="F162" i="7"/>
  <c r="V162" i="7"/>
  <c r="T162" i="7"/>
  <c r="R162" i="7"/>
  <c r="U162" i="7"/>
  <c r="S162" i="7"/>
  <c r="Q162" i="7"/>
  <c r="E162" i="7"/>
  <c r="D162" i="7"/>
  <c r="B162" i="7"/>
  <c r="K159" i="7"/>
  <c r="P160" i="7" s="1"/>
  <c r="J159" i="7"/>
  <c r="I159" i="7"/>
  <c r="O160" i="7" s="1"/>
  <c r="H159" i="7"/>
  <c r="G159" i="7"/>
  <c r="F159" i="7"/>
  <c r="V159" i="7"/>
  <c r="T159" i="7"/>
  <c r="R159" i="7"/>
  <c r="U159" i="7"/>
  <c r="S159" i="7"/>
  <c r="Q159" i="7"/>
  <c r="E159" i="7"/>
  <c r="D159" i="7"/>
  <c r="B159" i="7"/>
  <c r="J157" i="7"/>
  <c r="K156" i="7"/>
  <c r="P157" i="7" s="1"/>
  <c r="J156" i="7"/>
  <c r="I156" i="7"/>
  <c r="O157" i="7" s="1"/>
  <c r="H156" i="7"/>
  <c r="G156" i="7"/>
  <c r="F156" i="7"/>
  <c r="V156" i="7"/>
  <c r="T156" i="7"/>
  <c r="R156" i="7"/>
  <c r="U156" i="7"/>
  <c r="S156" i="7"/>
  <c r="Q156" i="7"/>
  <c r="E156" i="7"/>
  <c r="D156" i="7"/>
  <c r="B156" i="7"/>
  <c r="C153" i="7"/>
  <c r="K152" i="7"/>
  <c r="P154" i="7" s="1"/>
  <c r="J152" i="7"/>
  <c r="I152" i="7"/>
  <c r="O154" i="7" s="1"/>
  <c r="H152" i="7"/>
  <c r="G152" i="7"/>
  <c r="F152" i="7"/>
  <c r="V152" i="7"/>
  <c r="T152" i="7"/>
  <c r="R152" i="7"/>
  <c r="U152" i="7"/>
  <c r="S152" i="7"/>
  <c r="Q152" i="7"/>
  <c r="E152" i="7"/>
  <c r="D152" i="7"/>
  <c r="B152" i="7"/>
  <c r="K149" i="7"/>
  <c r="J150" i="7" s="1"/>
  <c r="J149" i="7"/>
  <c r="I149" i="7"/>
  <c r="O150" i="7" s="1"/>
  <c r="H149" i="7"/>
  <c r="G149" i="7"/>
  <c r="F149" i="7"/>
  <c r="V149" i="7"/>
  <c r="T149" i="7"/>
  <c r="R149" i="7"/>
  <c r="U149" i="7"/>
  <c r="S149" i="7"/>
  <c r="Q149" i="7"/>
  <c r="E149" i="7"/>
  <c r="D149" i="7"/>
  <c r="B149" i="7"/>
  <c r="O147" i="7"/>
  <c r="H147" i="7"/>
  <c r="K146" i="7"/>
  <c r="P147" i="7" s="1"/>
  <c r="J146" i="7"/>
  <c r="I146" i="7"/>
  <c r="H146" i="7"/>
  <c r="G146" i="7"/>
  <c r="F146" i="7"/>
  <c r="V146" i="7"/>
  <c r="T146" i="7"/>
  <c r="R146" i="7"/>
  <c r="U146" i="7"/>
  <c r="S146" i="7"/>
  <c r="Q146" i="7"/>
  <c r="E146" i="7"/>
  <c r="D146" i="7"/>
  <c r="B146" i="7"/>
  <c r="P144" i="7"/>
  <c r="J144" i="7"/>
  <c r="C143" i="7"/>
  <c r="K142" i="7"/>
  <c r="J142" i="7"/>
  <c r="I142" i="7"/>
  <c r="O144" i="7" s="1"/>
  <c r="H142" i="7"/>
  <c r="G142" i="7"/>
  <c r="F142" i="7"/>
  <c r="V142" i="7"/>
  <c r="T142" i="7"/>
  <c r="R142" i="7"/>
  <c r="U142" i="7"/>
  <c r="S142" i="7"/>
  <c r="Q142" i="7"/>
  <c r="E142" i="7"/>
  <c r="D142" i="7"/>
  <c r="B142" i="7"/>
  <c r="P140" i="7"/>
  <c r="K139" i="7"/>
  <c r="J140" i="7" s="1"/>
  <c r="J139" i="7"/>
  <c r="I139" i="7"/>
  <c r="O140" i="7" s="1"/>
  <c r="H139" i="7"/>
  <c r="G139" i="7"/>
  <c r="F139" i="7"/>
  <c r="V139" i="7"/>
  <c r="T139" i="7"/>
  <c r="R139" i="7"/>
  <c r="U139" i="7"/>
  <c r="S139" i="7"/>
  <c r="Q139" i="7"/>
  <c r="E139" i="7"/>
  <c r="D139" i="7"/>
  <c r="B139" i="7"/>
  <c r="K136" i="7"/>
  <c r="P137" i="7" s="1"/>
  <c r="J136" i="7"/>
  <c r="I136" i="7"/>
  <c r="H137" i="7" s="1"/>
  <c r="H136" i="7"/>
  <c r="G136" i="7"/>
  <c r="F136" i="7"/>
  <c r="V136" i="7"/>
  <c r="T136" i="7"/>
  <c r="R136" i="7"/>
  <c r="U136" i="7"/>
  <c r="S136" i="7"/>
  <c r="Q136" i="7"/>
  <c r="E136" i="7"/>
  <c r="D136" i="7"/>
  <c r="B136" i="7"/>
  <c r="O134" i="7"/>
  <c r="H134" i="7"/>
  <c r="K133" i="7"/>
  <c r="P134" i="7" s="1"/>
  <c r="J133" i="7"/>
  <c r="I133" i="7"/>
  <c r="H133" i="7"/>
  <c r="G133" i="7"/>
  <c r="F133" i="7"/>
  <c r="V133" i="7"/>
  <c r="T133" i="7"/>
  <c r="R133" i="7"/>
  <c r="U133" i="7"/>
  <c r="S133" i="7"/>
  <c r="Q133" i="7"/>
  <c r="E133" i="7"/>
  <c r="D133" i="7"/>
  <c r="B133" i="7"/>
  <c r="H131" i="7"/>
  <c r="K130" i="7"/>
  <c r="J131" i="7" s="1"/>
  <c r="J130" i="7"/>
  <c r="I130" i="7"/>
  <c r="O131" i="7" s="1"/>
  <c r="H130" i="7"/>
  <c r="G130" i="7"/>
  <c r="F130" i="7"/>
  <c r="V130" i="7"/>
  <c r="T130" i="7"/>
  <c r="R130" i="7"/>
  <c r="U130" i="7"/>
  <c r="S130" i="7"/>
  <c r="Q130" i="7"/>
  <c r="E130" i="7"/>
  <c r="D130" i="7"/>
  <c r="B130" i="7"/>
  <c r="O128" i="7"/>
  <c r="H128" i="7"/>
  <c r="P128" i="7"/>
  <c r="J128" i="7"/>
  <c r="K127" i="7"/>
  <c r="J127" i="7"/>
  <c r="I127" i="7"/>
  <c r="H127" i="7"/>
  <c r="G127" i="7"/>
  <c r="F127" i="7"/>
  <c r="V127" i="7"/>
  <c r="T127" i="7"/>
  <c r="R127" i="7"/>
  <c r="U127" i="7"/>
  <c r="S127" i="7"/>
  <c r="Q127" i="7"/>
  <c r="E127" i="7"/>
  <c r="D127" i="7"/>
  <c r="B127" i="7"/>
  <c r="O125" i="7"/>
  <c r="H125" i="7"/>
  <c r="P125" i="7"/>
  <c r="K124" i="7"/>
  <c r="J125" i="7" s="1"/>
  <c r="J124" i="7"/>
  <c r="I124" i="7"/>
  <c r="H124" i="7"/>
  <c r="G124" i="7"/>
  <c r="F124" i="7"/>
  <c r="V124" i="7"/>
  <c r="T124" i="7"/>
  <c r="R124" i="7"/>
  <c r="U124" i="7"/>
  <c r="S124" i="7"/>
  <c r="Q124" i="7"/>
  <c r="E124" i="7"/>
  <c r="D124" i="7"/>
  <c r="B124" i="7"/>
  <c r="O122" i="7"/>
  <c r="H122" i="7"/>
  <c r="J122" i="7"/>
  <c r="K121" i="7"/>
  <c r="P122" i="7" s="1"/>
  <c r="J121" i="7"/>
  <c r="I121" i="7"/>
  <c r="H121" i="7"/>
  <c r="G121" i="7"/>
  <c r="F121" i="7"/>
  <c r="V121" i="7"/>
  <c r="T121" i="7"/>
  <c r="R121" i="7"/>
  <c r="U121" i="7"/>
  <c r="S121" i="7"/>
  <c r="Q121" i="7"/>
  <c r="E121" i="7"/>
  <c r="D121" i="7"/>
  <c r="B121" i="7"/>
  <c r="O119" i="7"/>
  <c r="P119" i="7"/>
  <c r="J119" i="7"/>
  <c r="K118" i="7"/>
  <c r="J118" i="7"/>
  <c r="I118" i="7"/>
  <c r="H119" i="7" s="1"/>
  <c r="H118" i="7"/>
  <c r="G118" i="7"/>
  <c r="F118" i="7"/>
  <c r="V118" i="7"/>
  <c r="T118" i="7"/>
  <c r="R118" i="7"/>
  <c r="U118" i="7"/>
  <c r="S118" i="7"/>
  <c r="Q118" i="7"/>
  <c r="E118" i="7"/>
  <c r="D118" i="7"/>
  <c r="B118" i="7"/>
  <c r="A117" i="7"/>
  <c r="I115" i="7"/>
  <c r="J115" i="7"/>
  <c r="I114" i="7"/>
  <c r="J114" i="7"/>
  <c r="A113" i="7"/>
  <c r="I109" i="7"/>
  <c r="H109" i="7"/>
  <c r="G109" i="7"/>
  <c r="E109" i="7"/>
  <c r="K108" i="7"/>
  <c r="J108" i="7"/>
  <c r="E108" i="7"/>
  <c r="J107" i="7"/>
  <c r="E107" i="7"/>
  <c r="K106" i="7"/>
  <c r="J106" i="7"/>
  <c r="H106" i="7"/>
  <c r="I106" i="7"/>
  <c r="F106" i="7"/>
  <c r="V106" i="7"/>
  <c r="T106" i="7"/>
  <c r="R106" i="7"/>
  <c r="U106" i="7"/>
  <c r="S106" i="7"/>
  <c r="I108" i="7" s="1"/>
  <c r="Q106" i="7"/>
  <c r="E106" i="7"/>
  <c r="D106" i="7"/>
  <c r="B106" i="7"/>
  <c r="K105" i="7"/>
  <c r="J105" i="7"/>
  <c r="I105" i="7"/>
  <c r="H105" i="7"/>
  <c r="G105" i="7"/>
  <c r="F105" i="7"/>
  <c r="K104" i="7"/>
  <c r="J104" i="7"/>
  <c r="I104" i="7"/>
  <c r="H104" i="7"/>
  <c r="G104" i="7"/>
  <c r="F104" i="7"/>
  <c r="K103" i="7"/>
  <c r="J103" i="7"/>
  <c r="I103" i="7"/>
  <c r="O110" i="7" s="1"/>
  <c r="H103" i="7"/>
  <c r="G103" i="7"/>
  <c r="F103" i="7"/>
  <c r="K102" i="7"/>
  <c r="J102" i="7"/>
  <c r="I102" i="7"/>
  <c r="H102" i="7"/>
  <c r="G102" i="7"/>
  <c r="F102" i="7"/>
  <c r="C101" i="7"/>
  <c r="V100" i="7"/>
  <c r="T100" i="7"/>
  <c r="R100" i="7"/>
  <c r="K107" i="7" s="1"/>
  <c r="U100" i="7"/>
  <c r="S100" i="7"/>
  <c r="Q100" i="7"/>
  <c r="I107" i="7" s="1"/>
  <c r="E100" i="7"/>
  <c r="D100" i="7"/>
  <c r="B100" i="7"/>
  <c r="I97" i="7"/>
  <c r="H97" i="7"/>
  <c r="G97" i="7"/>
  <c r="E97" i="7"/>
  <c r="K96" i="7"/>
  <c r="J96" i="7"/>
  <c r="I96" i="7"/>
  <c r="E96" i="7"/>
  <c r="K95" i="7"/>
  <c r="J95" i="7"/>
  <c r="I95" i="7"/>
  <c r="E95" i="7"/>
  <c r="K94" i="7"/>
  <c r="J94" i="7"/>
  <c r="H94" i="7"/>
  <c r="I94" i="7"/>
  <c r="F94" i="7"/>
  <c r="V94" i="7"/>
  <c r="T94" i="7"/>
  <c r="R94" i="7"/>
  <c r="U94" i="7"/>
  <c r="S94" i="7"/>
  <c r="Q94" i="7"/>
  <c r="E94" i="7"/>
  <c r="D94" i="7"/>
  <c r="B94" i="7"/>
  <c r="K93" i="7"/>
  <c r="J93" i="7"/>
  <c r="I93" i="7"/>
  <c r="H93" i="7"/>
  <c r="G93" i="7"/>
  <c r="F93" i="7"/>
  <c r="K92" i="7"/>
  <c r="J92" i="7"/>
  <c r="I92" i="7"/>
  <c r="H92" i="7"/>
  <c r="G92" i="7"/>
  <c r="F92" i="7"/>
  <c r="K91" i="7"/>
  <c r="J91" i="7"/>
  <c r="I91" i="7"/>
  <c r="H91" i="7"/>
  <c r="G91" i="7"/>
  <c r="F91" i="7"/>
  <c r="K90" i="7"/>
  <c r="P98" i="7" s="1"/>
  <c r="J90" i="7"/>
  <c r="I90" i="7"/>
  <c r="O98" i="7" s="1"/>
  <c r="H90" i="7"/>
  <c r="G90" i="7"/>
  <c r="F90" i="7"/>
  <c r="C89" i="7"/>
  <c r="V88" i="7"/>
  <c r="T88" i="7"/>
  <c r="R88" i="7"/>
  <c r="U88" i="7"/>
  <c r="S88" i="7"/>
  <c r="Q88" i="7"/>
  <c r="E88" i="7"/>
  <c r="D88" i="7"/>
  <c r="B88" i="7"/>
  <c r="A87" i="7"/>
  <c r="I85" i="7"/>
  <c r="J85" i="7"/>
  <c r="I84" i="7"/>
  <c r="J84" i="7"/>
  <c r="A83" i="7"/>
  <c r="I79" i="7"/>
  <c r="H79" i="7"/>
  <c r="G79" i="7"/>
  <c r="E79" i="7"/>
  <c r="K78" i="7"/>
  <c r="J78" i="7"/>
  <c r="I78" i="7"/>
  <c r="E78" i="7"/>
  <c r="K77" i="7"/>
  <c r="J77" i="7"/>
  <c r="E77" i="7"/>
  <c r="K76" i="7"/>
  <c r="J76" i="7"/>
  <c r="I76" i="7"/>
  <c r="H76" i="7"/>
  <c r="G76" i="7"/>
  <c r="F76" i="7"/>
  <c r="K75" i="7"/>
  <c r="J75" i="7"/>
  <c r="I75" i="7"/>
  <c r="H75" i="7"/>
  <c r="G75" i="7"/>
  <c r="F75" i="7"/>
  <c r="K74" i="7"/>
  <c r="J74" i="7"/>
  <c r="I74" i="7"/>
  <c r="H80" i="7" s="1"/>
  <c r="H74" i="7"/>
  <c r="G74" i="7"/>
  <c r="F74" i="7"/>
  <c r="K73" i="7"/>
  <c r="P80" i="7" s="1"/>
  <c r="J73" i="7"/>
  <c r="I73" i="7"/>
  <c r="H73" i="7"/>
  <c r="G73" i="7"/>
  <c r="F73" i="7"/>
  <c r="C72" i="7"/>
  <c r="V71" i="7"/>
  <c r="T71" i="7"/>
  <c r="R71" i="7"/>
  <c r="U71" i="7"/>
  <c r="S71" i="7"/>
  <c r="Q71" i="7"/>
  <c r="I77" i="7" s="1"/>
  <c r="E71" i="7"/>
  <c r="D71" i="7"/>
  <c r="B71" i="7"/>
  <c r="H69" i="7"/>
  <c r="P69" i="7"/>
  <c r="J69" i="7"/>
  <c r="I68" i="7"/>
  <c r="H68" i="7"/>
  <c r="G68" i="7"/>
  <c r="E68" i="7"/>
  <c r="K67" i="7"/>
  <c r="J67" i="7"/>
  <c r="I67" i="7"/>
  <c r="E67" i="7"/>
  <c r="K66" i="7"/>
  <c r="J66" i="7"/>
  <c r="I66" i="7"/>
  <c r="E66" i="7"/>
  <c r="K65" i="7"/>
  <c r="J65" i="7"/>
  <c r="I65" i="7"/>
  <c r="H65" i="7"/>
  <c r="G65" i="7"/>
  <c r="F65" i="7"/>
  <c r="K64" i="7"/>
  <c r="J64" i="7"/>
  <c r="I64" i="7"/>
  <c r="H64" i="7"/>
  <c r="G64" i="7"/>
  <c r="F64" i="7"/>
  <c r="K63" i="7"/>
  <c r="J63" i="7"/>
  <c r="I63" i="7"/>
  <c r="H63" i="7"/>
  <c r="G63" i="7"/>
  <c r="F63" i="7"/>
  <c r="K62" i="7"/>
  <c r="J62" i="7"/>
  <c r="I62" i="7"/>
  <c r="O69" i="7" s="1"/>
  <c r="H62" i="7"/>
  <c r="G62" i="7"/>
  <c r="F62" i="7"/>
  <c r="C61" i="7"/>
  <c r="V60" i="7"/>
  <c r="T60" i="7"/>
  <c r="R60" i="7"/>
  <c r="U60" i="7"/>
  <c r="S60" i="7"/>
  <c r="Q60" i="7"/>
  <c r="E60" i="7"/>
  <c r="D60" i="7"/>
  <c r="B60" i="7"/>
  <c r="I57" i="7"/>
  <c r="H57" i="7"/>
  <c r="G57" i="7"/>
  <c r="E57" i="7"/>
  <c r="J56" i="7"/>
  <c r="E56" i="7"/>
  <c r="J55" i="7"/>
  <c r="I55" i="7"/>
  <c r="E55" i="7"/>
  <c r="K54" i="7"/>
  <c r="J54" i="7"/>
  <c r="I54" i="7"/>
  <c r="H54" i="7"/>
  <c r="G54" i="7"/>
  <c r="F54" i="7"/>
  <c r="K53" i="7"/>
  <c r="J58" i="7" s="1"/>
  <c r="J53" i="7"/>
  <c r="I53" i="7"/>
  <c r="H58" i="7" s="1"/>
  <c r="H53" i="7"/>
  <c r="G53" i="7"/>
  <c r="F53" i="7"/>
  <c r="K52" i="7"/>
  <c r="J52" i="7"/>
  <c r="I52" i="7"/>
  <c r="H52" i="7"/>
  <c r="G52" i="7"/>
  <c r="F52" i="7"/>
  <c r="V51" i="7"/>
  <c r="T51" i="7"/>
  <c r="K56" i="7" s="1"/>
  <c r="R51" i="7"/>
  <c r="K55" i="7" s="1"/>
  <c r="U51" i="7"/>
  <c r="S51" i="7"/>
  <c r="I56" i="7" s="1"/>
  <c r="Q51" i="7"/>
  <c r="E51" i="7"/>
  <c r="D51" i="7"/>
  <c r="B51" i="7"/>
  <c r="O49" i="7"/>
  <c r="I48" i="7"/>
  <c r="H48" i="7"/>
  <c r="G48" i="7"/>
  <c r="E48" i="7"/>
  <c r="J47" i="7"/>
  <c r="I47" i="7"/>
  <c r="E47" i="7"/>
  <c r="J46" i="7"/>
  <c r="I46" i="7"/>
  <c r="E46" i="7"/>
  <c r="K45" i="7"/>
  <c r="J45" i="7"/>
  <c r="I45" i="7"/>
  <c r="H45" i="7"/>
  <c r="G45" i="7"/>
  <c r="F45" i="7"/>
  <c r="K44" i="7"/>
  <c r="J44" i="7"/>
  <c r="I44" i="7"/>
  <c r="H44" i="7"/>
  <c r="G44" i="7"/>
  <c r="F44" i="7"/>
  <c r="K43" i="7"/>
  <c r="J43" i="7"/>
  <c r="I43" i="7"/>
  <c r="H49" i="7" s="1"/>
  <c r="H43" i="7"/>
  <c r="G43" i="7"/>
  <c r="F43" i="7"/>
  <c r="V42" i="7"/>
  <c r="T42" i="7"/>
  <c r="K47" i="7" s="1"/>
  <c r="R42" i="7"/>
  <c r="K46" i="7" s="1"/>
  <c r="U42" i="7"/>
  <c r="S42" i="7"/>
  <c r="Q42" i="7"/>
  <c r="E42" i="7"/>
  <c r="D42" i="7"/>
  <c r="B42" i="7"/>
  <c r="I39" i="7"/>
  <c r="H39" i="7"/>
  <c r="G39" i="7"/>
  <c r="E39" i="7"/>
  <c r="J38" i="7"/>
  <c r="I38" i="7"/>
  <c r="E38" i="7"/>
  <c r="J37" i="7"/>
  <c r="E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K33" i="7"/>
  <c r="J33" i="7"/>
  <c r="I33" i="7"/>
  <c r="O40" i="7" s="1"/>
  <c r="H33" i="7"/>
  <c r="G33" i="7"/>
  <c r="F33" i="7"/>
  <c r="V32" i="7"/>
  <c r="T32" i="7"/>
  <c r="K38" i="7" s="1"/>
  <c r="R32" i="7"/>
  <c r="K37" i="7" s="1"/>
  <c r="U32" i="7"/>
  <c r="S32" i="7"/>
  <c r="Q32" i="7"/>
  <c r="I37" i="7" s="1"/>
  <c r="E32" i="7"/>
  <c r="D32" i="7"/>
  <c r="B32" i="7"/>
  <c r="A31" i="7"/>
  <c r="A29" i="7"/>
  <c r="A6" i="7"/>
  <c r="A1" i="7"/>
  <c r="H113" i="7" l="1"/>
  <c r="P58" i="7"/>
  <c r="P110" i="7"/>
  <c r="J113" i="7" s="1"/>
  <c r="J110" i="7"/>
  <c r="O80" i="7"/>
  <c r="J40" i="7"/>
  <c r="P49" i="7"/>
  <c r="P131" i="7"/>
  <c r="J172" i="7" s="1"/>
  <c r="J134" i="7"/>
  <c r="J137" i="7"/>
  <c r="H144" i="7"/>
  <c r="P150" i="7"/>
  <c r="H40" i="7"/>
  <c r="H150" i="7"/>
  <c r="J154" i="7"/>
  <c r="J147" i="7"/>
  <c r="H110" i="7"/>
  <c r="H154" i="7"/>
  <c r="J160" i="7"/>
  <c r="H157" i="7"/>
  <c r="J80" i="7"/>
  <c r="J98" i="7"/>
  <c r="H160" i="7"/>
  <c r="J166" i="7"/>
  <c r="O137" i="7"/>
  <c r="H172" i="7" s="1"/>
  <c r="O58" i="7"/>
  <c r="H185" i="7" s="1"/>
  <c r="P40" i="7"/>
  <c r="J49" i="7"/>
  <c r="H140" i="7"/>
  <c r="H9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" i="3"/>
  <c r="Y1" i="3"/>
  <c r="CU1" i="3"/>
  <c r="CV1" i="3"/>
  <c r="CX1" i="3"/>
  <c r="CY1" i="3"/>
  <c r="CZ1" i="3"/>
  <c r="DB1" i="3" s="1"/>
  <c r="DA1" i="3"/>
  <c r="DC1" i="3"/>
  <c r="A2" i="3"/>
  <c r="Y2" i="3"/>
  <c r="CW2" i="3"/>
  <c r="CX2" i="3"/>
  <c r="CY2" i="3"/>
  <c r="CZ2" i="3"/>
  <c r="DA2" i="3"/>
  <c r="DB2" i="3"/>
  <c r="DC2" i="3"/>
  <c r="DF2" i="3"/>
  <c r="DG2" i="3"/>
  <c r="DJ2" i="3" s="1"/>
  <c r="A3" i="3"/>
  <c r="Y3" i="3"/>
  <c r="CW3" i="3"/>
  <c r="CX3" i="3"/>
  <c r="DI3" i="3" s="1"/>
  <c r="CY3" i="3"/>
  <c r="CZ3" i="3"/>
  <c r="DA3" i="3"/>
  <c r="DB3" i="3"/>
  <c r="DC3" i="3"/>
  <c r="DF3" i="3"/>
  <c r="DG3" i="3"/>
  <c r="DJ3" i="3" s="1"/>
  <c r="DH3" i="3"/>
  <c r="A4" i="3"/>
  <c r="Y4" i="3"/>
  <c r="CX4" i="3" s="1"/>
  <c r="CY4" i="3"/>
  <c r="CZ4" i="3"/>
  <c r="DA4" i="3"/>
  <c r="DB4" i="3"/>
  <c r="DC4" i="3"/>
  <c r="DI4" i="3"/>
  <c r="A5" i="3"/>
  <c r="Y5" i="3"/>
  <c r="CX5" i="3"/>
  <c r="DH5" i="3" s="1"/>
  <c r="CY5" i="3"/>
  <c r="CZ5" i="3"/>
  <c r="DB5" i="3" s="1"/>
  <c r="DA5" i="3"/>
  <c r="DC5" i="3"/>
  <c r="DF5" i="3"/>
  <c r="DG5" i="3"/>
  <c r="DI5" i="3"/>
  <c r="DJ5" i="3"/>
  <c r="A6" i="3"/>
  <c r="Y6" i="3"/>
  <c r="CX6" i="3"/>
  <c r="CY6" i="3"/>
  <c r="CZ6" i="3"/>
  <c r="DA6" i="3"/>
  <c r="DB6" i="3"/>
  <c r="DC6" i="3"/>
  <c r="DG6" i="3"/>
  <c r="DH6" i="3"/>
  <c r="A7" i="3"/>
  <c r="Y7" i="3"/>
  <c r="CX7" i="3" s="1"/>
  <c r="DH7" i="3" s="1"/>
  <c r="CY7" i="3"/>
  <c r="CZ7" i="3"/>
  <c r="DA7" i="3"/>
  <c r="DB7" i="3"/>
  <c r="DC7" i="3"/>
  <c r="DF7" i="3"/>
  <c r="DJ7" i="3" s="1"/>
  <c r="DG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DH9" i="3"/>
  <c r="DI9" i="3"/>
  <c r="A10" i="3"/>
  <c r="Y10" i="3"/>
  <c r="CU10" i="3"/>
  <c r="CY10" i="3"/>
  <c r="CZ10" i="3"/>
  <c r="DA10" i="3"/>
  <c r="DB10" i="3"/>
  <c r="DC10" i="3"/>
  <c r="A11" i="3"/>
  <c r="Y11" i="3"/>
  <c r="CW11" i="3" s="1"/>
  <c r="CX11" i="3"/>
  <c r="DF11" i="3" s="1"/>
  <c r="CY11" i="3"/>
  <c r="CZ11" i="3"/>
  <c r="DA11" i="3"/>
  <c r="DB11" i="3"/>
  <c r="DC11" i="3"/>
  <c r="DG11" i="3"/>
  <c r="DJ11" i="3" s="1"/>
  <c r="DH11" i="3"/>
  <c r="DI11" i="3"/>
  <c r="A12" i="3"/>
  <c r="Y12" i="3"/>
  <c r="CY12" i="3"/>
  <c r="CZ12" i="3"/>
  <c r="DB12" i="3" s="1"/>
  <c r="DA12" i="3"/>
  <c r="DC12" i="3"/>
  <c r="A13" i="3"/>
  <c r="Y13" i="3"/>
  <c r="CX13" i="3" s="1"/>
  <c r="DH13" i="3" s="1"/>
  <c r="CY13" i="3"/>
  <c r="CZ13" i="3"/>
  <c r="DB13" i="3" s="1"/>
  <c r="DA13" i="3"/>
  <c r="DC13" i="3"/>
  <c r="DF13" i="3"/>
  <c r="DJ13" i="3" s="1"/>
  <c r="DG13" i="3"/>
  <c r="DI13" i="3"/>
  <c r="A14" i="3"/>
  <c r="Y14" i="3"/>
  <c r="CX14" i="3" s="1"/>
  <c r="CY14" i="3"/>
  <c r="CZ14" i="3"/>
  <c r="DA14" i="3"/>
  <c r="DB14" i="3"/>
  <c r="DC14" i="3"/>
  <c r="DG14" i="3"/>
  <c r="A15" i="3"/>
  <c r="Y15" i="3"/>
  <c r="CX15" i="3" s="1"/>
  <c r="CY15" i="3"/>
  <c r="CZ15" i="3"/>
  <c r="DA15" i="3"/>
  <c r="DB15" i="3"/>
  <c r="DC15" i="3"/>
  <c r="A16" i="3"/>
  <c r="Y16" i="3"/>
  <c r="CX16" i="3" s="1"/>
  <c r="CY16" i="3"/>
  <c r="CZ16" i="3"/>
  <c r="DA16" i="3"/>
  <c r="DB16" i="3"/>
  <c r="DC16" i="3"/>
  <c r="DF16" i="3"/>
  <c r="DJ16" i="3" s="1"/>
  <c r="DG16" i="3"/>
  <c r="A17" i="3"/>
  <c r="Y17" i="3"/>
  <c r="CX17" i="3"/>
  <c r="CY17" i="3"/>
  <c r="CZ17" i="3"/>
  <c r="DA17" i="3"/>
  <c r="DB17" i="3"/>
  <c r="DC17" i="3"/>
  <c r="DH17" i="3"/>
  <c r="DI17" i="3"/>
  <c r="A18" i="3"/>
  <c r="Y18" i="3"/>
  <c r="CX18" i="3"/>
  <c r="CY18" i="3"/>
  <c r="CZ18" i="3"/>
  <c r="DB18" i="3" s="1"/>
  <c r="DA18" i="3"/>
  <c r="DC18" i="3"/>
  <c r="A19" i="3"/>
  <c r="Y19" i="3"/>
  <c r="CU19" i="3"/>
  <c r="CV19" i="3"/>
  <c r="CX19" i="3"/>
  <c r="CY19" i="3"/>
  <c r="CZ19" i="3"/>
  <c r="DA19" i="3"/>
  <c r="DB19" i="3"/>
  <c r="DC19" i="3"/>
  <c r="DF19" i="3"/>
  <c r="DG19" i="3"/>
  <c r="DH19" i="3"/>
  <c r="DI19" i="3"/>
  <c r="DJ19" i="3" s="1"/>
  <c r="A20" i="3"/>
  <c r="Y20" i="3"/>
  <c r="CX20" i="3" s="1"/>
  <c r="DH20" i="3" s="1"/>
  <c r="CY20" i="3"/>
  <c r="CZ20" i="3"/>
  <c r="DB20" i="3" s="1"/>
  <c r="DA20" i="3"/>
  <c r="DC20" i="3"/>
  <c r="DF20" i="3"/>
  <c r="DG20" i="3"/>
  <c r="DI20" i="3"/>
  <c r="DJ20" i="3"/>
  <c r="A21" i="3"/>
  <c r="Y21" i="3"/>
  <c r="CY21" i="3"/>
  <c r="CZ21" i="3"/>
  <c r="DB21" i="3" s="1"/>
  <c r="DA21" i="3"/>
  <c r="DC21" i="3"/>
  <c r="A22" i="3"/>
  <c r="Y22" i="3"/>
  <c r="CX22" i="3"/>
  <c r="CY22" i="3"/>
  <c r="CZ22" i="3"/>
  <c r="DA22" i="3"/>
  <c r="DB22" i="3"/>
  <c r="DC22" i="3"/>
  <c r="DG22" i="3"/>
  <c r="DH22" i="3"/>
  <c r="A23" i="3"/>
  <c r="Y23" i="3"/>
  <c r="CX23" i="3" s="1"/>
  <c r="CY23" i="3"/>
  <c r="CZ23" i="3"/>
  <c r="DA23" i="3"/>
  <c r="DB23" i="3"/>
  <c r="DC23" i="3"/>
  <c r="DF23" i="3"/>
  <c r="DJ23" i="3" s="1"/>
  <c r="DG23" i="3"/>
  <c r="DH23" i="3"/>
  <c r="DI23" i="3"/>
  <c r="A24" i="3"/>
  <c r="Y24" i="3"/>
  <c r="CX24" i="3"/>
  <c r="CY24" i="3"/>
  <c r="CZ24" i="3"/>
  <c r="DA24" i="3"/>
  <c r="DB24" i="3"/>
  <c r="DC24" i="3"/>
  <c r="A25" i="3"/>
  <c r="Y25" i="3"/>
  <c r="CX25" i="3"/>
  <c r="CY25" i="3"/>
  <c r="CZ25" i="3"/>
  <c r="DA25" i="3"/>
  <c r="DB25" i="3"/>
  <c r="DC25" i="3"/>
  <c r="DH25" i="3"/>
  <c r="DI25" i="3"/>
  <c r="A26" i="3"/>
  <c r="Y26" i="3"/>
  <c r="CX26" i="3" s="1"/>
  <c r="CY26" i="3"/>
  <c r="CZ26" i="3"/>
  <c r="DA26" i="3"/>
  <c r="DB26" i="3"/>
  <c r="DC26" i="3"/>
  <c r="A27" i="3"/>
  <c r="Y27" i="3"/>
  <c r="CX27" i="3"/>
  <c r="CY27" i="3"/>
  <c r="CZ27" i="3"/>
  <c r="DA27" i="3"/>
  <c r="DB27" i="3"/>
  <c r="DC27" i="3"/>
  <c r="A28" i="3"/>
  <c r="Y28" i="3"/>
  <c r="CX28" i="3" s="1"/>
  <c r="DI28" i="3" s="1"/>
  <c r="DJ28" i="3" s="1"/>
  <c r="CU28" i="3"/>
  <c r="CV28" i="3"/>
  <c r="CY28" i="3"/>
  <c r="CZ28" i="3"/>
  <c r="DA28" i="3"/>
  <c r="DB28" i="3"/>
  <c r="DC28" i="3"/>
  <c r="DF28" i="3"/>
  <c r="DG28" i="3"/>
  <c r="DH28" i="3"/>
  <c r="A29" i="3"/>
  <c r="Y29" i="3"/>
  <c r="CW29" i="3"/>
  <c r="CX29" i="3"/>
  <c r="CY29" i="3"/>
  <c r="CZ29" i="3"/>
  <c r="DA29" i="3"/>
  <c r="DB29" i="3"/>
  <c r="DC29" i="3"/>
  <c r="DG29" i="3"/>
  <c r="DH29" i="3"/>
  <c r="DJ29" i="3"/>
  <c r="A30" i="3"/>
  <c r="Y30" i="3"/>
  <c r="CW30" i="3"/>
  <c r="CX30" i="3"/>
  <c r="CY30" i="3"/>
  <c r="CZ30" i="3"/>
  <c r="DB30" i="3" s="1"/>
  <c r="DA30" i="3"/>
  <c r="DC30" i="3"/>
  <c r="A31" i="3"/>
  <c r="Y31" i="3"/>
  <c r="CX31" i="3" s="1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A33" i="3"/>
  <c r="Y33" i="3"/>
  <c r="CX33" i="3" s="1"/>
  <c r="CY33" i="3"/>
  <c r="CZ33" i="3"/>
  <c r="DA33" i="3"/>
  <c r="DB33" i="3"/>
  <c r="DC33" i="3"/>
  <c r="A34" i="3"/>
  <c r="Y34" i="3"/>
  <c r="CX34" i="3" s="1"/>
  <c r="CY34" i="3"/>
  <c r="CZ34" i="3"/>
  <c r="DA34" i="3"/>
  <c r="DB34" i="3"/>
  <c r="DC34" i="3"/>
  <c r="DF34" i="3"/>
  <c r="DJ34" i="3" s="1"/>
  <c r="A35" i="3"/>
  <c r="Y35" i="3"/>
  <c r="CX35" i="3"/>
  <c r="DH35" i="3" s="1"/>
  <c r="CY35" i="3"/>
  <c r="CZ35" i="3"/>
  <c r="DA35" i="3"/>
  <c r="DB35" i="3"/>
  <c r="DC35" i="3"/>
  <c r="DF35" i="3"/>
  <c r="DG35" i="3"/>
  <c r="DI35" i="3"/>
  <c r="DJ35" i="3"/>
  <c r="A36" i="3"/>
  <c r="Y36" i="3"/>
  <c r="CX36" i="3" s="1"/>
  <c r="CY36" i="3"/>
  <c r="CZ36" i="3"/>
  <c r="DB36" i="3" s="1"/>
  <c r="DA36" i="3"/>
  <c r="DC36" i="3"/>
  <c r="A37" i="3"/>
  <c r="Y37" i="3"/>
  <c r="CU37" i="3"/>
  <c r="CV37" i="3"/>
  <c r="CX37" i="3"/>
  <c r="CY37" i="3"/>
  <c r="CZ37" i="3"/>
  <c r="DA37" i="3"/>
  <c r="DB37" i="3"/>
  <c r="DC37" i="3"/>
  <c r="DH37" i="3"/>
  <c r="DI37" i="3"/>
  <c r="DJ37" i="3" s="1"/>
  <c r="A38" i="3"/>
  <c r="Y38" i="3"/>
  <c r="CW38" i="3"/>
  <c r="CX38" i="3"/>
  <c r="DG38" i="3" s="1"/>
  <c r="DJ38" i="3" s="1"/>
  <c r="CY38" i="3"/>
  <c r="CZ38" i="3"/>
  <c r="DB38" i="3" s="1"/>
  <c r="DA38" i="3"/>
  <c r="DC38" i="3"/>
  <c r="DF38" i="3"/>
  <c r="DH38" i="3"/>
  <c r="A39" i="3"/>
  <c r="Y39" i="3"/>
  <c r="CX39" i="3" s="1"/>
  <c r="CW39" i="3"/>
  <c r="CY39" i="3"/>
  <c r="CZ39" i="3"/>
  <c r="DA39" i="3"/>
  <c r="DB39" i="3"/>
  <c r="DC39" i="3"/>
  <c r="DI39" i="3"/>
  <c r="A40" i="3"/>
  <c r="Y40" i="3"/>
  <c r="CX40" i="3" s="1"/>
  <c r="DF40" i="3" s="1"/>
  <c r="DJ40" i="3" s="1"/>
  <c r="CY40" i="3"/>
  <c r="CZ40" i="3"/>
  <c r="DA40" i="3"/>
  <c r="DB40" i="3"/>
  <c r="DC40" i="3"/>
  <c r="A41" i="3"/>
  <c r="Y41" i="3"/>
  <c r="CX41" i="3" s="1"/>
  <c r="CY41" i="3"/>
  <c r="CZ41" i="3"/>
  <c r="DA41" i="3"/>
  <c r="DB41" i="3"/>
  <c r="DC41" i="3"/>
  <c r="A42" i="3"/>
  <c r="Y42" i="3"/>
  <c r="CX42" i="3" s="1"/>
  <c r="CY42" i="3"/>
  <c r="CZ42" i="3"/>
  <c r="DA42" i="3"/>
  <c r="DB42" i="3"/>
  <c r="DC42" i="3"/>
  <c r="A43" i="3"/>
  <c r="Y43" i="3"/>
  <c r="CX43" i="3"/>
  <c r="CY43" i="3"/>
  <c r="CZ43" i="3"/>
  <c r="DA43" i="3"/>
  <c r="DB43" i="3"/>
  <c r="DC43" i="3"/>
  <c r="DF43" i="3"/>
  <c r="DJ43" i="3" s="1"/>
  <c r="A44" i="3"/>
  <c r="Y44" i="3"/>
  <c r="CX44" i="3" s="1"/>
  <c r="DG44" i="3" s="1"/>
  <c r="CY44" i="3"/>
  <c r="CZ44" i="3"/>
  <c r="DB44" i="3" s="1"/>
  <c r="DA44" i="3"/>
  <c r="DC44" i="3"/>
  <c r="DF44" i="3"/>
  <c r="DJ44" i="3" s="1"/>
  <c r="DH44" i="3"/>
  <c r="DI44" i="3"/>
  <c r="A45" i="3"/>
  <c r="Y45" i="3"/>
  <c r="CX45" i="3"/>
  <c r="CY45" i="3"/>
  <c r="CZ45" i="3"/>
  <c r="DA45" i="3"/>
  <c r="DB45" i="3"/>
  <c r="DC45" i="3"/>
  <c r="A46" i="3"/>
  <c r="Y46" i="3"/>
  <c r="CU46" i="3"/>
  <c r="CV46" i="3"/>
  <c r="CX46" i="3"/>
  <c r="CY46" i="3"/>
  <c r="CZ46" i="3"/>
  <c r="DB46" i="3" s="1"/>
  <c r="DA46" i="3"/>
  <c r="DC46" i="3"/>
  <c r="DH46" i="3"/>
  <c r="A47" i="3"/>
  <c r="Y47" i="3"/>
  <c r="CW47" i="3"/>
  <c r="CX47" i="3"/>
  <c r="CY47" i="3"/>
  <c r="CZ47" i="3"/>
  <c r="DA47" i="3"/>
  <c r="DB47" i="3"/>
  <c r="DC47" i="3"/>
  <c r="DF47" i="3"/>
  <c r="DG47" i="3"/>
  <c r="DH47" i="3"/>
  <c r="DI47" i="3"/>
  <c r="DJ47" i="3"/>
  <c r="A48" i="3"/>
  <c r="Y48" i="3"/>
  <c r="CX48" i="3" s="1"/>
  <c r="DF48" i="3" s="1"/>
  <c r="CW48" i="3"/>
  <c r="CY48" i="3"/>
  <c r="CZ48" i="3"/>
  <c r="DA48" i="3"/>
  <c r="DB48" i="3"/>
  <c r="DC48" i="3"/>
  <c r="DG48" i="3"/>
  <c r="DH48" i="3"/>
  <c r="DI48" i="3"/>
  <c r="DJ48" i="3"/>
  <c r="A49" i="3"/>
  <c r="Y49" i="3"/>
  <c r="CX49" i="3"/>
  <c r="CY49" i="3"/>
  <c r="CZ49" i="3"/>
  <c r="DA49" i="3"/>
  <c r="DB49" i="3"/>
  <c r="DC49" i="3"/>
  <c r="A50" i="3"/>
  <c r="Y50" i="3"/>
  <c r="CX50" i="3"/>
  <c r="DF50" i="3" s="1"/>
  <c r="CY50" i="3"/>
  <c r="CZ50" i="3"/>
  <c r="DA50" i="3"/>
  <c r="DB50" i="3"/>
  <c r="DC50" i="3"/>
  <c r="DG50" i="3"/>
  <c r="DH50" i="3"/>
  <c r="DI50" i="3"/>
  <c r="DJ50" i="3"/>
  <c r="A51" i="3"/>
  <c r="Y51" i="3"/>
  <c r="CX51" i="3"/>
  <c r="CY51" i="3"/>
  <c r="CZ51" i="3"/>
  <c r="DA51" i="3"/>
  <c r="DB51" i="3"/>
  <c r="DC51" i="3"/>
  <c r="A52" i="3"/>
  <c r="Y52" i="3"/>
  <c r="CX52" i="3" s="1"/>
  <c r="CY52" i="3"/>
  <c r="CZ52" i="3"/>
  <c r="DB52" i="3" s="1"/>
  <c r="DA52" i="3"/>
  <c r="DC52" i="3"/>
  <c r="DF52" i="3"/>
  <c r="DJ52" i="3" s="1"/>
  <c r="A53" i="3"/>
  <c r="Y53" i="3"/>
  <c r="CX53" i="3" s="1"/>
  <c r="CY53" i="3"/>
  <c r="CZ53" i="3"/>
  <c r="DB53" i="3" s="1"/>
  <c r="DA53" i="3"/>
  <c r="DC53" i="3"/>
  <c r="A54" i="3"/>
  <c r="Y54" i="3"/>
  <c r="CX54" i="3"/>
  <c r="DG54" i="3" s="1"/>
  <c r="CY54" i="3"/>
  <c r="CZ54" i="3"/>
  <c r="DA54" i="3"/>
  <c r="DB54" i="3"/>
  <c r="DC54" i="3"/>
  <c r="DF54" i="3"/>
  <c r="DH54" i="3"/>
  <c r="DI54" i="3"/>
  <c r="DJ54" i="3"/>
  <c r="A55" i="3"/>
  <c r="Y55" i="3"/>
  <c r="CV55" i="3" s="1"/>
  <c r="CU55" i="3"/>
  <c r="CX55" i="3"/>
  <c r="CY55" i="3"/>
  <c r="CZ55" i="3"/>
  <c r="DA55" i="3"/>
  <c r="DB55" i="3"/>
  <c r="DC55" i="3"/>
  <c r="A56" i="3"/>
  <c r="Y56" i="3"/>
  <c r="CV56" i="3" s="1"/>
  <c r="CU56" i="3"/>
  <c r="CX56" i="3"/>
  <c r="CY56" i="3"/>
  <c r="CZ56" i="3"/>
  <c r="DA56" i="3"/>
  <c r="DB56" i="3"/>
  <c r="DC56" i="3"/>
  <c r="A57" i="3"/>
  <c r="Y57" i="3"/>
  <c r="CU57" i="3"/>
  <c r="CV57" i="3"/>
  <c r="CX57" i="3"/>
  <c r="CY57" i="3"/>
  <c r="CZ57" i="3"/>
  <c r="DB57" i="3" s="1"/>
  <c r="DA57" i="3"/>
  <c r="DC57" i="3"/>
  <c r="A58" i="3"/>
  <c r="Y58" i="3"/>
  <c r="CU58" i="3"/>
  <c r="CY58" i="3"/>
  <c r="CZ58" i="3"/>
  <c r="DA58" i="3"/>
  <c r="DB58" i="3"/>
  <c r="DC58" i="3"/>
  <c r="A59" i="3"/>
  <c r="Y59" i="3"/>
  <c r="CU59" i="3"/>
  <c r="CY59" i="3"/>
  <c r="CZ59" i="3"/>
  <c r="DB59" i="3" s="1"/>
  <c r="DA59" i="3"/>
  <c r="DC59" i="3"/>
  <c r="A60" i="3"/>
  <c r="Y60" i="3"/>
  <c r="CX60" i="3" s="1"/>
  <c r="CW60" i="3"/>
  <c r="CY60" i="3"/>
  <c r="CZ60" i="3"/>
  <c r="DA60" i="3"/>
  <c r="DB60" i="3"/>
  <c r="DC60" i="3"/>
  <c r="DF60" i="3"/>
  <c r="DG60" i="3"/>
  <c r="DJ60" i="3" s="1"/>
  <c r="DH60" i="3"/>
  <c r="DI60" i="3"/>
  <c r="A61" i="3"/>
  <c r="Y61" i="3"/>
  <c r="CW61" i="3" s="1"/>
  <c r="CY61" i="3"/>
  <c r="CZ61" i="3"/>
  <c r="DB61" i="3" s="1"/>
  <c r="DA61" i="3"/>
  <c r="DC61" i="3"/>
  <c r="A62" i="3"/>
  <c r="Y62" i="3"/>
  <c r="CX62" i="3"/>
  <c r="CY62" i="3"/>
  <c r="CZ62" i="3"/>
  <c r="DB62" i="3" s="1"/>
  <c r="DA62" i="3"/>
  <c r="DC62" i="3"/>
  <c r="DH62" i="3"/>
  <c r="A63" i="3"/>
  <c r="Y63" i="3"/>
  <c r="CX63" i="3" s="1"/>
  <c r="CY63" i="3"/>
  <c r="CZ63" i="3"/>
  <c r="DA63" i="3"/>
  <c r="DB63" i="3"/>
  <c r="DC63" i="3"/>
  <c r="DF63" i="3"/>
  <c r="DJ63" i="3" s="1"/>
  <c r="DG63" i="3"/>
  <c r="A64" i="3"/>
  <c r="Y64" i="3"/>
  <c r="CY64" i="3"/>
  <c r="CZ64" i="3"/>
  <c r="DB64" i="3" s="1"/>
  <c r="DA64" i="3"/>
  <c r="DC64" i="3"/>
  <c r="DF64" i="3"/>
  <c r="DJ64" i="3" s="1"/>
  <c r="DG64" i="3"/>
  <c r="A65" i="3"/>
  <c r="Y65" i="3"/>
  <c r="CX65" i="3" s="1"/>
  <c r="CU65" i="3"/>
  <c r="CV65" i="3"/>
  <c r="CY65" i="3"/>
  <c r="CZ65" i="3"/>
  <c r="DB65" i="3" s="1"/>
  <c r="DA65" i="3"/>
  <c r="DC65" i="3"/>
  <c r="DG65" i="3"/>
  <c r="DI65" i="3"/>
  <c r="DJ65" i="3"/>
  <c r="A66" i="3"/>
  <c r="Y66" i="3"/>
  <c r="CY66" i="3"/>
  <c r="CZ66" i="3"/>
  <c r="DB66" i="3" s="1"/>
  <c r="DA66" i="3"/>
  <c r="DC66" i="3"/>
  <c r="A67" i="3"/>
  <c r="Y67" i="3"/>
  <c r="CW67" i="3"/>
  <c r="CY67" i="3"/>
  <c r="CZ67" i="3"/>
  <c r="DA67" i="3"/>
  <c r="DB67" i="3"/>
  <c r="DC67" i="3"/>
  <c r="A68" i="3"/>
  <c r="Y68" i="3"/>
  <c r="CX68" i="3"/>
  <c r="DG68" i="3" s="1"/>
  <c r="CY68" i="3"/>
  <c r="CZ68" i="3"/>
  <c r="DA68" i="3"/>
  <c r="DB68" i="3"/>
  <c r="DC68" i="3"/>
  <c r="DH68" i="3"/>
  <c r="DI68" i="3"/>
  <c r="A69" i="3"/>
  <c r="Y69" i="3"/>
  <c r="CY69" i="3"/>
  <c r="CZ69" i="3"/>
  <c r="DB69" i="3" s="1"/>
  <c r="DA69" i="3"/>
  <c r="DC69" i="3"/>
  <c r="A70" i="3"/>
  <c r="Y70" i="3"/>
  <c r="CX70" i="3"/>
  <c r="CY70" i="3"/>
  <c r="CZ70" i="3"/>
  <c r="DA70" i="3"/>
  <c r="DB70" i="3"/>
  <c r="DC70" i="3"/>
  <c r="DH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W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X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U83" i="3"/>
  <c r="CV83" i="3"/>
  <c r="CX83" i="3"/>
  <c r="CY83" i="3"/>
  <c r="CZ83" i="3"/>
  <c r="DA83" i="3"/>
  <c r="DB83" i="3"/>
  <c r="DC83" i="3"/>
  <c r="A84" i="3"/>
  <c r="Y84" i="3"/>
  <c r="CX84" i="3" s="1"/>
  <c r="CY84" i="3"/>
  <c r="CZ84" i="3"/>
  <c r="DA84" i="3"/>
  <c r="DB84" i="3"/>
  <c r="DC84" i="3"/>
  <c r="A85" i="3"/>
  <c r="Y85" i="3"/>
  <c r="CW85" i="3"/>
  <c r="CX85" i="3"/>
  <c r="CY85" i="3"/>
  <c r="CZ85" i="3"/>
  <c r="DB85" i="3" s="1"/>
  <c r="DA85" i="3"/>
  <c r="DC85" i="3"/>
  <c r="A86" i="3"/>
  <c r="Y86" i="3"/>
  <c r="CX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X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W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X92" i="3"/>
  <c r="CY92" i="3"/>
  <c r="CZ92" i="3"/>
  <c r="DB92" i="3" s="1"/>
  <c r="DA92" i="3"/>
  <c r="DC92" i="3"/>
  <c r="A93" i="3"/>
  <c r="Y93" i="3"/>
  <c r="CX93" i="3"/>
  <c r="DF93" i="3" s="1"/>
  <c r="DJ93" i="3" s="1"/>
  <c r="CY93" i="3"/>
  <c r="CZ93" i="3"/>
  <c r="DB93" i="3" s="1"/>
  <c r="DA93" i="3"/>
  <c r="DC93" i="3"/>
  <c r="DG93" i="3"/>
  <c r="DH93" i="3"/>
  <c r="DI93" i="3"/>
  <c r="A94" i="3"/>
  <c r="Y94" i="3"/>
  <c r="CY94" i="3"/>
  <c r="CZ94" i="3"/>
  <c r="DA94" i="3"/>
  <c r="DB94" i="3"/>
  <c r="DC94" i="3"/>
  <c r="A95" i="3"/>
  <c r="Y95" i="3"/>
  <c r="CX95" i="3" s="1"/>
  <c r="DG95" i="3" s="1"/>
  <c r="CU95" i="3"/>
  <c r="CV95" i="3"/>
  <c r="CY95" i="3"/>
  <c r="CZ95" i="3"/>
  <c r="DB95" i="3" s="1"/>
  <c r="DA95" i="3"/>
  <c r="DC95" i="3"/>
  <c r="DF95" i="3"/>
  <c r="DI95" i="3"/>
  <c r="DJ95" i="3" s="1"/>
  <c r="A96" i="3"/>
  <c r="Y96" i="3"/>
  <c r="CW96" i="3"/>
  <c r="CX96" i="3"/>
  <c r="DH96" i="3" s="1"/>
  <c r="CY96" i="3"/>
  <c r="CZ96" i="3"/>
  <c r="DB96" i="3" s="1"/>
  <c r="DA96" i="3"/>
  <c r="DC96" i="3"/>
  <c r="DF96" i="3"/>
  <c r="DG96" i="3"/>
  <c r="DJ96" i="3" s="1"/>
  <c r="DI96" i="3"/>
  <c r="A97" i="3"/>
  <c r="Y97" i="3"/>
  <c r="CY97" i="3"/>
  <c r="CZ97" i="3"/>
  <c r="DA97" i="3"/>
  <c r="DB97" i="3"/>
  <c r="DC97" i="3"/>
  <c r="A98" i="3"/>
  <c r="Y98" i="3"/>
  <c r="CX98" i="3"/>
  <c r="CY98" i="3"/>
  <c r="CZ98" i="3"/>
  <c r="DB98" i="3" s="1"/>
  <c r="DA98" i="3"/>
  <c r="DC98" i="3"/>
  <c r="A99" i="3"/>
  <c r="Y99" i="3"/>
  <c r="CX99" i="3" s="1"/>
  <c r="CY99" i="3"/>
  <c r="CZ99" i="3"/>
  <c r="DB99" i="3" s="1"/>
  <c r="DA99" i="3"/>
  <c r="DC99" i="3"/>
  <c r="A100" i="3"/>
  <c r="Y100" i="3"/>
  <c r="CX100" i="3" s="1"/>
  <c r="DG100" i="3" s="1"/>
  <c r="CY100" i="3"/>
  <c r="CZ100" i="3"/>
  <c r="DA100" i="3"/>
  <c r="DB100" i="3"/>
  <c r="DC100" i="3"/>
  <c r="DH100" i="3"/>
  <c r="A101" i="3"/>
  <c r="Y101" i="3"/>
  <c r="CU101" i="3"/>
  <c r="CV101" i="3"/>
  <c r="CX101" i="3"/>
  <c r="CY101" i="3"/>
  <c r="CZ101" i="3"/>
  <c r="DA101" i="3"/>
  <c r="DB101" i="3"/>
  <c r="DC101" i="3"/>
  <c r="A102" i="3"/>
  <c r="Y102" i="3"/>
  <c r="CW102" i="3"/>
  <c r="CX102" i="3"/>
  <c r="CY102" i="3"/>
  <c r="CZ102" i="3"/>
  <c r="DB102" i="3" s="1"/>
  <c r="DA102" i="3"/>
  <c r="DC102" i="3"/>
  <c r="DI102" i="3"/>
  <c r="A103" i="3"/>
  <c r="Y103" i="3"/>
  <c r="CW103" i="3" s="1"/>
  <c r="CX103" i="3"/>
  <c r="DH103" i="3" s="1"/>
  <c r="CY103" i="3"/>
  <c r="CZ103" i="3"/>
  <c r="DA103" i="3"/>
  <c r="DB103" i="3"/>
  <c r="DC103" i="3"/>
  <c r="DF103" i="3"/>
  <c r="DG103" i="3"/>
  <c r="DJ103" i="3" s="1"/>
  <c r="DI103" i="3"/>
  <c r="A104" i="3"/>
  <c r="Y104" i="3"/>
  <c r="CX104" i="3" s="1"/>
  <c r="CY104" i="3"/>
  <c r="CZ104" i="3"/>
  <c r="DB104" i="3" s="1"/>
  <c r="DA104" i="3"/>
  <c r="DC104" i="3"/>
  <c r="DI104" i="3"/>
  <c r="A105" i="3"/>
  <c r="Y105" i="3"/>
  <c r="CX105" i="3" s="1"/>
  <c r="CY105" i="3"/>
  <c r="CZ105" i="3"/>
  <c r="DA105" i="3"/>
  <c r="DB105" i="3"/>
  <c r="DC105" i="3"/>
  <c r="A106" i="3"/>
  <c r="Y106" i="3"/>
  <c r="CX106" i="3"/>
  <c r="CY106" i="3"/>
  <c r="CZ106" i="3"/>
  <c r="DA106" i="3"/>
  <c r="DB106" i="3"/>
  <c r="DC106" i="3"/>
  <c r="DF106" i="3"/>
  <c r="DJ106" i="3" s="1"/>
  <c r="DG106" i="3"/>
  <c r="DH106" i="3"/>
  <c r="DI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X110" i="3" s="1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X112" i="3" s="1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W114" i="3" s="1"/>
  <c r="CX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X116" i="3" s="1"/>
  <c r="CY116" i="3"/>
  <c r="CZ116" i="3"/>
  <c r="DA116" i="3"/>
  <c r="DB116" i="3"/>
  <c r="DC116" i="3"/>
  <c r="A117" i="3"/>
  <c r="Y117" i="3"/>
  <c r="CX117" i="3" s="1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U119" i="3"/>
  <c r="CV119" i="3"/>
  <c r="CX119" i="3"/>
  <c r="CY119" i="3"/>
  <c r="CZ119" i="3"/>
  <c r="DA119" i="3"/>
  <c r="DB119" i="3"/>
  <c r="DC119" i="3"/>
  <c r="DF119" i="3"/>
  <c r="DG119" i="3"/>
  <c r="DH119" i="3"/>
  <c r="DI119" i="3"/>
  <c r="DJ119" i="3"/>
  <c r="A120" i="3"/>
  <c r="Y120" i="3"/>
  <c r="CU120" i="3"/>
  <c r="CY120" i="3"/>
  <c r="CZ120" i="3"/>
  <c r="DA120" i="3"/>
  <c r="DB120" i="3"/>
  <c r="DC120" i="3"/>
  <c r="A121" i="3"/>
  <c r="Y121" i="3"/>
  <c r="CU121" i="3"/>
  <c r="CV121" i="3"/>
  <c r="CX121" i="3"/>
  <c r="CY121" i="3"/>
  <c r="CZ121" i="3"/>
  <c r="DA121" i="3"/>
  <c r="DB121" i="3"/>
  <c r="DC121" i="3"/>
  <c r="DI121" i="3"/>
  <c r="DJ121" i="3" s="1"/>
  <c r="A122" i="3"/>
  <c r="Y122" i="3"/>
  <c r="CU122" i="3"/>
  <c r="CY122" i="3"/>
  <c r="CZ122" i="3"/>
  <c r="DB122" i="3" s="1"/>
  <c r="DA122" i="3"/>
  <c r="DC1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M26" i="1"/>
  <c r="ET26" i="1"/>
  <c r="EU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T28" i="1"/>
  <c r="AC28" i="1"/>
  <c r="AE28" i="1"/>
  <c r="AF28" i="1"/>
  <c r="AG28" i="1"/>
  <c r="CU28" i="1" s="1"/>
  <c r="AH28" i="1"/>
  <c r="CV28" i="1" s="1"/>
  <c r="U28" i="1" s="1"/>
  <c r="AI28" i="1"/>
  <c r="CW28" i="1" s="1"/>
  <c r="V28" i="1" s="1"/>
  <c r="AJ28" i="1"/>
  <c r="CX28" i="1" s="1"/>
  <c r="W28" i="1" s="1"/>
  <c r="GL28" i="1"/>
  <c r="GO28" i="1"/>
  <c r="GP28" i="1"/>
  <c r="GV28" i="1"/>
  <c r="HC28" i="1"/>
  <c r="GX28" i="1" s="1"/>
  <c r="C29" i="1"/>
  <c r="D29" i="1"/>
  <c r="AC29" i="1"/>
  <c r="CQ29" i="1" s="1"/>
  <c r="AD29" i="1"/>
  <c r="AB29" i="1" s="1"/>
  <c r="AE29" i="1"/>
  <c r="AF29" i="1"/>
  <c r="AG29" i="1"/>
  <c r="CU29" i="1" s="1"/>
  <c r="T29" i="1" s="1"/>
  <c r="AH29" i="1"/>
  <c r="AI29" i="1"/>
  <c r="CW29" i="1" s="1"/>
  <c r="V29" i="1" s="1"/>
  <c r="AJ29" i="1"/>
  <c r="CV29" i="1"/>
  <c r="U29" i="1" s="1"/>
  <c r="CX29" i="1"/>
  <c r="W29" i="1" s="1"/>
  <c r="GL29" i="1"/>
  <c r="GO29" i="1"/>
  <c r="GP29" i="1"/>
  <c r="GV29" i="1"/>
  <c r="HC29" i="1" s="1"/>
  <c r="GX29" i="1" s="1"/>
  <c r="C30" i="1"/>
  <c r="D30" i="1"/>
  <c r="S30" i="1"/>
  <c r="V30" i="1"/>
  <c r="W30" i="1"/>
  <c r="AC30" i="1"/>
  <c r="AE30" i="1"/>
  <c r="AF30" i="1"/>
  <c r="AG30" i="1"/>
  <c r="AH30" i="1"/>
  <c r="CV30" i="1" s="1"/>
  <c r="U30" i="1" s="1"/>
  <c r="AI30" i="1"/>
  <c r="AJ30" i="1"/>
  <c r="CT30" i="1"/>
  <c r="CU30" i="1"/>
  <c r="T30" i="1" s="1"/>
  <c r="CW30" i="1"/>
  <c r="CX30" i="1"/>
  <c r="GL30" i="1"/>
  <c r="GO30" i="1"/>
  <c r="GP30" i="1"/>
  <c r="GV30" i="1"/>
  <c r="HC30" i="1" s="1"/>
  <c r="GX30" i="1" s="1"/>
  <c r="C31" i="1"/>
  <c r="D31" i="1"/>
  <c r="Q31" i="1"/>
  <c r="R31" i="1"/>
  <c r="V31" i="1"/>
  <c r="W31" i="1"/>
  <c r="AC31" i="1"/>
  <c r="AE31" i="1"/>
  <c r="CR31" i="1" s="1"/>
  <c r="AF31" i="1"/>
  <c r="AG31" i="1"/>
  <c r="AH31" i="1"/>
  <c r="AI31" i="1"/>
  <c r="AJ31" i="1"/>
  <c r="CX31" i="1" s="1"/>
  <c r="CS31" i="1"/>
  <c r="CU31" i="1"/>
  <c r="T31" i="1" s="1"/>
  <c r="CV31" i="1"/>
  <c r="U31" i="1" s="1"/>
  <c r="CW31" i="1"/>
  <c r="GL31" i="1"/>
  <c r="GO31" i="1"/>
  <c r="GP31" i="1"/>
  <c r="GV31" i="1"/>
  <c r="HC31" i="1"/>
  <c r="GX31" i="1" s="1"/>
  <c r="GB43" i="1" s="1"/>
  <c r="C32" i="1"/>
  <c r="D32" i="1"/>
  <c r="P32" i="1"/>
  <c r="CP32" i="1" s="1"/>
  <c r="O32" i="1" s="1"/>
  <c r="Q32" i="1"/>
  <c r="R32" i="1"/>
  <c r="CZ32" i="1" s="1"/>
  <c r="S32" i="1"/>
  <c r="Y32" i="1"/>
  <c r="AC32" i="1"/>
  <c r="AB32" i="1" s="1"/>
  <c r="AD32" i="1"/>
  <c r="AE32" i="1"/>
  <c r="CS32" i="1" s="1"/>
  <c r="AF32" i="1"/>
  <c r="CT32" i="1" s="1"/>
  <c r="AG32" i="1"/>
  <c r="AH32" i="1"/>
  <c r="AI32" i="1"/>
  <c r="CW32" i="1" s="1"/>
  <c r="V32" i="1" s="1"/>
  <c r="AJ32" i="1"/>
  <c r="CX32" i="1" s="1"/>
  <c r="W32" i="1" s="1"/>
  <c r="CQ32" i="1"/>
  <c r="CR32" i="1"/>
  <c r="CU32" i="1"/>
  <c r="T32" i="1" s="1"/>
  <c r="CV32" i="1"/>
  <c r="U32" i="1" s="1"/>
  <c r="CY32" i="1"/>
  <c r="X32" i="1" s="1"/>
  <c r="GL32" i="1"/>
  <c r="GO32" i="1"/>
  <c r="GP32" i="1"/>
  <c r="GV32" i="1"/>
  <c r="GX32" i="1"/>
  <c r="HC32" i="1"/>
  <c r="C33" i="1"/>
  <c r="D33" i="1"/>
  <c r="Q33" i="1"/>
  <c r="R33" i="1"/>
  <c r="S33" i="1"/>
  <c r="T33" i="1"/>
  <c r="V33" i="1"/>
  <c r="W33" i="1"/>
  <c r="AC33" i="1"/>
  <c r="P33" i="1" s="1"/>
  <c r="AD33" i="1"/>
  <c r="AE33" i="1"/>
  <c r="AF33" i="1"/>
  <c r="AG33" i="1"/>
  <c r="AH33" i="1"/>
  <c r="AI33" i="1"/>
  <c r="AJ33" i="1"/>
  <c r="CR33" i="1"/>
  <c r="CS33" i="1"/>
  <c r="CT33" i="1"/>
  <c r="CU33" i="1"/>
  <c r="CV33" i="1"/>
  <c r="U33" i="1" s="1"/>
  <c r="CW33" i="1"/>
  <c r="CX33" i="1"/>
  <c r="GL33" i="1"/>
  <c r="GO33" i="1"/>
  <c r="GP33" i="1"/>
  <c r="GV33" i="1"/>
  <c r="HC33" i="1"/>
  <c r="GX33" i="1" s="1"/>
  <c r="C34" i="1"/>
  <c r="D34" i="1"/>
  <c r="P34" i="1"/>
  <c r="Q34" i="1"/>
  <c r="R34" i="1"/>
  <c r="S34" i="1"/>
  <c r="T34" i="1"/>
  <c r="U34" i="1"/>
  <c r="W34" i="1"/>
  <c r="AC34" i="1"/>
  <c r="AB34" i="1" s="1"/>
  <c r="AD34" i="1"/>
  <c r="AE34" i="1"/>
  <c r="AF34" i="1"/>
  <c r="AG34" i="1"/>
  <c r="AH34" i="1"/>
  <c r="AI34" i="1"/>
  <c r="CW34" i="1" s="1"/>
  <c r="V34" i="1" s="1"/>
  <c r="AJ34" i="1"/>
  <c r="CX34" i="1" s="1"/>
  <c r="CQ34" i="1"/>
  <c r="CR34" i="1"/>
  <c r="CS34" i="1"/>
  <c r="CT34" i="1"/>
  <c r="CU34" i="1"/>
  <c r="CV34" i="1"/>
  <c r="GL34" i="1"/>
  <c r="GN34" i="1"/>
  <c r="GP34" i="1"/>
  <c r="GV34" i="1"/>
  <c r="HC34" i="1" s="1"/>
  <c r="GX34" i="1" s="1"/>
  <c r="C35" i="1"/>
  <c r="D35" i="1"/>
  <c r="P35" i="1"/>
  <c r="R35" i="1"/>
  <c r="AC35" i="1"/>
  <c r="AE35" i="1"/>
  <c r="AF35" i="1"/>
  <c r="CT35" i="1" s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GL35" i="1"/>
  <c r="GN35" i="1"/>
  <c r="GP35" i="1"/>
  <c r="FV43" i="1" s="1"/>
  <c r="EM43" i="1" s="1"/>
  <c r="P62" i="1" s="1"/>
  <c r="GV35" i="1"/>
  <c r="HC35" i="1" s="1"/>
  <c r="GX35" i="1" s="1"/>
  <c r="C36" i="1"/>
  <c r="D36" i="1"/>
  <c r="P36" i="1"/>
  <c r="Q36" i="1"/>
  <c r="AC36" i="1"/>
  <c r="CQ36" i="1" s="1"/>
  <c r="AE36" i="1"/>
  <c r="AF36" i="1"/>
  <c r="AG36" i="1"/>
  <c r="CU36" i="1" s="1"/>
  <c r="T36" i="1" s="1"/>
  <c r="AH36" i="1"/>
  <c r="AI36" i="1"/>
  <c r="CW36" i="1" s="1"/>
  <c r="V36" i="1" s="1"/>
  <c r="AJ36" i="1"/>
  <c r="CX36" i="1" s="1"/>
  <c r="W36" i="1" s="1"/>
  <c r="CS36" i="1"/>
  <c r="CV36" i="1"/>
  <c r="U36" i="1" s="1"/>
  <c r="GL36" i="1"/>
  <c r="BZ43" i="1" s="1"/>
  <c r="GN36" i="1"/>
  <c r="GP36" i="1"/>
  <c r="GV36" i="1"/>
  <c r="HC36" i="1" s="1"/>
  <c r="GX36" i="1" s="1"/>
  <c r="C37" i="1"/>
  <c r="D37" i="1"/>
  <c r="P37" i="1"/>
  <c r="Q37" i="1"/>
  <c r="R37" i="1"/>
  <c r="W37" i="1"/>
  <c r="AC37" i="1"/>
  <c r="CQ37" i="1" s="1"/>
  <c r="AD37" i="1"/>
  <c r="AB37" i="1" s="1"/>
  <c r="AE37" i="1"/>
  <c r="CS37" i="1" s="1"/>
  <c r="AF37" i="1"/>
  <c r="AG37" i="1"/>
  <c r="AH37" i="1"/>
  <c r="AI37" i="1"/>
  <c r="CW37" i="1" s="1"/>
  <c r="V37" i="1" s="1"/>
  <c r="AJ37" i="1"/>
  <c r="CR37" i="1"/>
  <c r="CU37" i="1"/>
  <c r="T37" i="1" s="1"/>
  <c r="CV37" i="1"/>
  <c r="U37" i="1" s="1"/>
  <c r="CX37" i="1"/>
  <c r="GL37" i="1"/>
  <c r="GN37" i="1"/>
  <c r="GP37" i="1"/>
  <c r="GV37" i="1"/>
  <c r="HC37" i="1"/>
  <c r="GX37" i="1" s="1"/>
  <c r="C38" i="1"/>
  <c r="D38" i="1"/>
  <c r="I38" i="1"/>
  <c r="CX64" i="3" s="1"/>
  <c r="DH64" i="3" s="1"/>
  <c r="K38" i="1"/>
  <c r="V38" i="1"/>
  <c r="AC38" i="1"/>
  <c r="AE38" i="1"/>
  <c r="AF38" i="1"/>
  <c r="AG38" i="1"/>
  <c r="CU38" i="1" s="1"/>
  <c r="T38" i="1" s="1"/>
  <c r="AH38" i="1"/>
  <c r="CV38" i="1" s="1"/>
  <c r="U38" i="1" s="1"/>
  <c r="AI38" i="1"/>
  <c r="CW38" i="1" s="1"/>
  <c r="AJ38" i="1"/>
  <c r="CX38" i="1" s="1"/>
  <c r="W38" i="1" s="1"/>
  <c r="GL38" i="1"/>
  <c r="GO38" i="1"/>
  <c r="GP38" i="1"/>
  <c r="GV38" i="1"/>
  <c r="HC38" i="1" s="1"/>
  <c r="GX38" i="1" s="1"/>
  <c r="CJ43" i="1" s="1"/>
  <c r="C39" i="1"/>
  <c r="D39" i="1"/>
  <c r="I39" i="1"/>
  <c r="CX67" i="3" s="1"/>
  <c r="K39" i="1"/>
  <c r="Q39" i="1"/>
  <c r="S39" i="1"/>
  <c r="AC39" i="1"/>
  <c r="AD39" i="1"/>
  <c r="AE39" i="1"/>
  <c r="R39" i="1" s="1"/>
  <c r="AF39" i="1"/>
  <c r="AG39" i="1"/>
  <c r="CU39" i="1" s="1"/>
  <c r="T39" i="1" s="1"/>
  <c r="AH39" i="1"/>
  <c r="AI39" i="1"/>
  <c r="CW39" i="1" s="1"/>
  <c r="V39" i="1" s="1"/>
  <c r="AJ39" i="1"/>
  <c r="CR39" i="1"/>
  <c r="CS39" i="1"/>
  <c r="CT39" i="1"/>
  <c r="CV39" i="1"/>
  <c r="U39" i="1" s="1"/>
  <c r="CX39" i="1"/>
  <c r="W39" i="1" s="1"/>
  <c r="GL39" i="1"/>
  <c r="GO39" i="1"/>
  <c r="GP39" i="1"/>
  <c r="GV39" i="1"/>
  <c r="HC39" i="1" s="1"/>
  <c r="GX39" i="1" s="1"/>
  <c r="C40" i="1"/>
  <c r="D40" i="1"/>
  <c r="I40" i="1"/>
  <c r="K40" i="1"/>
  <c r="Q40" i="1"/>
  <c r="R40" i="1"/>
  <c r="AC40" i="1"/>
  <c r="AD40" i="1"/>
  <c r="AE40" i="1"/>
  <c r="AF40" i="1"/>
  <c r="AG40" i="1"/>
  <c r="CU40" i="1" s="1"/>
  <c r="T40" i="1" s="1"/>
  <c r="AH40" i="1"/>
  <c r="CV40" i="1" s="1"/>
  <c r="U40" i="1" s="1"/>
  <c r="AI40" i="1"/>
  <c r="AJ40" i="1"/>
  <c r="CX40" i="1" s="1"/>
  <c r="CQ40" i="1"/>
  <c r="CR40" i="1"/>
  <c r="CS40" i="1"/>
  <c r="CW40" i="1"/>
  <c r="GL40" i="1"/>
  <c r="GO40" i="1"/>
  <c r="GP40" i="1"/>
  <c r="GV40" i="1"/>
  <c r="HC40" i="1" s="1"/>
  <c r="GX40" i="1" s="1"/>
  <c r="C41" i="1"/>
  <c r="D41" i="1"/>
  <c r="I41" i="1"/>
  <c r="K41" i="1"/>
  <c r="AC41" i="1"/>
  <c r="AE41" i="1"/>
  <c r="AF41" i="1"/>
  <c r="AG41" i="1"/>
  <c r="CU41" i="1" s="1"/>
  <c r="AH41" i="1"/>
  <c r="AI41" i="1"/>
  <c r="CW41" i="1" s="1"/>
  <c r="AJ41" i="1"/>
  <c r="CV41" i="1"/>
  <c r="U41" i="1" s="1"/>
  <c r="CX41" i="1"/>
  <c r="W41" i="1" s="1"/>
  <c r="GL41" i="1"/>
  <c r="GO41" i="1"/>
  <c r="GP41" i="1"/>
  <c r="GV41" i="1"/>
  <c r="HC41" i="1"/>
  <c r="GX41" i="1" s="1"/>
  <c r="B43" i="1"/>
  <c r="C43" i="1"/>
  <c r="D43" i="1"/>
  <c r="F43" i="1"/>
  <c r="G43" i="1"/>
  <c r="AO43" i="1"/>
  <c r="AO26" i="1" s="1"/>
  <c r="BB43" i="1"/>
  <c r="BB26" i="1" s="1"/>
  <c r="BD43" i="1"/>
  <c r="BX43" i="1"/>
  <c r="BX26" i="1" s="1"/>
  <c r="BY43" i="1"/>
  <c r="CK43" i="1"/>
  <c r="CL43" i="1"/>
  <c r="CL26" i="1" s="1"/>
  <c r="CM43" i="1"/>
  <c r="CM26" i="1" s="1"/>
  <c r="EG43" i="1"/>
  <c r="EH43" i="1"/>
  <c r="ET43" i="1"/>
  <c r="EV43" i="1"/>
  <c r="FP43" i="1"/>
  <c r="FP26" i="1" s="1"/>
  <c r="FQ43" i="1"/>
  <c r="FQ26" i="1" s="1"/>
  <c r="GC43" i="1"/>
  <c r="GD43" i="1"/>
  <c r="EU43" i="1" s="1"/>
  <c r="GE43" i="1"/>
  <c r="F47" i="1"/>
  <c r="F56" i="1"/>
  <c r="P56" i="1"/>
  <c r="P59" i="1"/>
  <c r="D73" i="1"/>
  <c r="B75" i="1"/>
  <c r="D75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CK75" i="1"/>
  <c r="CL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R75" i="1"/>
  <c r="DS75" i="1"/>
  <c r="EE75" i="1"/>
  <c r="EF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I77" i="1"/>
  <c r="K77" i="1"/>
  <c r="S77" i="1"/>
  <c r="V77" i="1"/>
  <c r="W77" i="1"/>
  <c r="AC77" i="1"/>
  <c r="AE77" i="1"/>
  <c r="AF77" i="1"/>
  <c r="AG77" i="1"/>
  <c r="AH77" i="1"/>
  <c r="AI77" i="1"/>
  <c r="AJ77" i="1"/>
  <c r="CX77" i="1" s="1"/>
  <c r="CT77" i="1"/>
  <c r="CU77" i="1"/>
  <c r="T77" i="1" s="1"/>
  <c r="CV77" i="1"/>
  <c r="U77" i="1" s="1"/>
  <c r="CW77" i="1"/>
  <c r="GL77" i="1"/>
  <c r="GN77" i="1"/>
  <c r="GP77" i="1"/>
  <c r="GV77" i="1"/>
  <c r="HC77" i="1" s="1"/>
  <c r="GX77" i="1"/>
  <c r="C78" i="1"/>
  <c r="D78" i="1"/>
  <c r="I78" i="1"/>
  <c r="CU89" i="3" s="1"/>
  <c r="K78" i="1"/>
  <c r="P78" i="1"/>
  <c r="Q78" i="1"/>
  <c r="S78" i="1"/>
  <c r="T78" i="1"/>
  <c r="W78" i="1"/>
  <c r="AC78" i="1"/>
  <c r="AE78" i="1"/>
  <c r="AF78" i="1"/>
  <c r="AG78" i="1"/>
  <c r="AH78" i="1"/>
  <c r="AI78" i="1"/>
  <c r="AJ78" i="1"/>
  <c r="CS78" i="1"/>
  <c r="CT78" i="1"/>
  <c r="CU78" i="1"/>
  <c r="CV78" i="1"/>
  <c r="U78" i="1" s="1"/>
  <c r="CW78" i="1"/>
  <c r="V78" i="1" s="1"/>
  <c r="CX78" i="1"/>
  <c r="GL78" i="1"/>
  <c r="GN78" i="1"/>
  <c r="GP78" i="1"/>
  <c r="GV78" i="1"/>
  <c r="HC78" i="1" s="1"/>
  <c r="GX78" i="1" s="1"/>
  <c r="I79" i="1"/>
  <c r="P79" i="1"/>
  <c r="Q79" i="1"/>
  <c r="R79" i="1"/>
  <c r="S79" i="1"/>
  <c r="T79" i="1"/>
  <c r="U79" i="1"/>
  <c r="AC79" i="1"/>
  <c r="AE79" i="1"/>
  <c r="AD79" i="1" s="1"/>
  <c r="AB79" i="1" s="1"/>
  <c r="AF79" i="1"/>
  <c r="AG79" i="1"/>
  <c r="AH79" i="1"/>
  <c r="AI79" i="1"/>
  <c r="CW79" i="1" s="1"/>
  <c r="V79" i="1" s="1"/>
  <c r="AJ79" i="1"/>
  <c r="CQ79" i="1"/>
  <c r="CR79" i="1"/>
  <c r="CS79" i="1"/>
  <c r="CT79" i="1"/>
  <c r="CU79" i="1"/>
  <c r="CV79" i="1"/>
  <c r="CX79" i="1"/>
  <c r="W79" i="1" s="1"/>
  <c r="GL79" i="1"/>
  <c r="GN79" i="1"/>
  <c r="GP79" i="1"/>
  <c r="GV79" i="1"/>
  <c r="HC79" i="1"/>
  <c r="GX79" i="1" s="1"/>
  <c r="I80" i="1"/>
  <c r="P80" i="1"/>
  <c r="Q80" i="1"/>
  <c r="R80" i="1"/>
  <c r="S80" i="1"/>
  <c r="CP80" i="1" s="1"/>
  <c r="O80" i="1" s="1"/>
  <c r="V80" i="1"/>
  <c r="AC80" i="1"/>
  <c r="AE80" i="1"/>
  <c r="AD80" i="1" s="1"/>
  <c r="AB80" i="1" s="1"/>
  <c r="AF80" i="1"/>
  <c r="AG80" i="1"/>
  <c r="AH80" i="1"/>
  <c r="AI80" i="1"/>
  <c r="CW80" i="1" s="1"/>
  <c r="AJ80" i="1"/>
  <c r="CX80" i="1" s="1"/>
  <c r="W80" i="1" s="1"/>
  <c r="CQ80" i="1"/>
  <c r="CR80" i="1"/>
  <c r="CS80" i="1"/>
  <c r="CT80" i="1"/>
  <c r="CU80" i="1"/>
  <c r="T80" i="1" s="1"/>
  <c r="CV80" i="1"/>
  <c r="U80" i="1" s="1"/>
  <c r="GL80" i="1"/>
  <c r="GN80" i="1"/>
  <c r="GP80" i="1"/>
  <c r="GV80" i="1"/>
  <c r="HC80" i="1"/>
  <c r="GX80" i="1" s="1"/>
  <c r="C81" i="1"/>
  <c r="D81" i="1"/>
  <c r="P81" i="1"/>
  <c r="R81" i="1"/>
  <c r="AC81" i="1"/>
  <c r="CQ81" i="1" s="1"/>
  <c r="AE81" i="1"/>
  <c r="AF81" i="1"/>
  <c r="AG81" i="1"/>
  <c r="CU81" i="1" s="1"/>
  <c r="T81" i="1" s="1"/>
  <c r="AH81" i="1"/>
  <c r="CV81" i="1" s="1"/>
  <c r="U81" i="1" s="1"/>
  <c r="AI81" i="1"/>
  <c r="CW81" i="1" s="1"/>
  <c r="V81" i="1" s="1"/>
  <c r="AJ81" i="1"/>
  <c r="CX81" i="1"/>
  <c r="W81" i="1" s="1"/>
  <c r="GL81" i="1"/>
  <c r="GN81" i="1"/>
  <c r="GP81" i="1"/>
  <c r="GV81" i="1"/>
  <c r="HC81" i="1" s="1"/>
  <c r="GX81" i="1" s="1"/>
  <c r="C82" i="1"/>
  <c r="D82" i="1"/>
  <c r="AC82" i="1"/>
  <c r="AE82" i="1"/>
  <c r="AF82" i="1"/>
  <c r="AG82" i="1"/>
  <c r="CU82" i="1" s="1"/>
  <c r="T82" i="1" s="1"/>
  <c r="AH82" i="1"/>
  <c r="AI82" i="1"/>
  <c r="AJ82" i="1"/>
  <c r="CR82" i="1"/>
  <c r="CV82" i="1"/>
  <c r="U82" i="1" s="1"/>
  <c r="CW82" i="1"/>
  <c r="V82" i="1" s="1"/>
  <c r="CX82" i="1"/>
  <c r="W82" i="1" s="1"/>
  <c r="GL82" i="1"/>
  <c r="GN82" i="1"/>
  <c r="GP82" i="1"/>
  <c r="GV82" i="1"/>
  <c r="HC82" i="1" s="1"/>
  <c r="GX82" i="1" s="1"/>
  <c r="I83" i="1"/>
  <c r="Q83" i="1"/>
  <c r="R83" i="1"/>
  <c r="S83" i="1"/>
  <c r="CZ83" i="1" s="1"/>
  <c r="U83" i="1"/>
  <c r="X83" i="1"/>
  <c r="Y83" i="1"/>
  <c r="AC83" i="1"/>
  <c r="AE83" i="1"/>
  <c r="AD83" i="1" s="1"/>
  <c r="AF83" i="1"/>
  <c r="AG83" i="1"/>
  <c r="AH83" i="1"/>
  <c r="AI83" i="1"/>
  <c r="CW83" i="1" s="1"/>
  <c r="V83" i="1" s="1"/>
  <c r="AJ83" i="1"/>
  <c r="CR83" i="1"/>
  <c r="CS83" i="1"/>
  <c r="CT83" i="1"/>
  <c r="CU83" i="1"/>
  <c r="T83" i="1" s="1"/>
  <c r="CV83" i="1"/>
  <c r="CX83" i="1"/>
  <c r="W83" i="1" s="1"/>
  <c r="CY83" i="1"/>
  <c r="GL83" i="1"/>
  <c r="GN83" i="1"/>
  <c r="GP83" i="1"/>
  <c r="GV83" i="1"/>
  <c r="HC83" i="1"/>
  <c r="GX83" i="1" s="1"/>
  <c r="I84" i="1"/>
  <c r="P84" i="1"/>
  <c r="T84" i="1"/>
  <c r="AC84" i="1"/>
  <c r="AE84" i="1"/>
  <c r="AD84" i="1" s="1"/>
  <c r="AF84" i="1"/>
  <c r="AG84" i="1"/>
  <c r="AH84" i="1"/>
  <c r="CV84" i="1" s="1"/>
  <c r="AI84" i="1"/>
  <c r="CW84" i="1" s="1"/>
  <c r="AJ84" i="1"/>
  <c r="CX84" i="1" s="1"/>
  <c r="CQ84" i="1"/>
  <c r="CR84" i="1"/>
  <c r="CS84" i="1"/>
  <c r="CU84" i="1"/>
  <c r="GL84" i="1"/>
  <c r="GN84" i="1"/>
  <c r="GP84" i="1"/>
  <c r="GV84" i="1"/>
  <c r="HC84" i="1"/>
  <c r="C85" i="1"/>
  <c r="D85" i="1"/>
  <c r="I85" i="1"/>
  <c r="K85" i="1"/>
  <c r="V85" i="1"/>
  <c r="AC85" i="1"/>
  <c r="AE85" i="1"/>
  <c r="AF85" i="1"/>
  <c r="AG85" i="1"/>
  <c r="AH85" i="1"/>
  <c r="CV85" i="1" s="1"/>
  <c r="U85" i="1" s="1"/>
  <c r="AI85" i="1"/>
  <c r="AJ85" i="1"/>
  <c r="CX85" i="1" s="1"/>
  <c r="W85" i="1" s="1"/>
  <c r="CU85" i="1"/>
  <c r="CW85" i="1"/>
  <c r="GL85" i="1"/>
  <c r="GN85" i="1"/>
  <c r="GP85" i="1"/>
  <c r="GV85" i="1"/>
  <c r="HC85" i="1" s="1"/>
  <c r="GX85" i="1"/>
  <c r="C86" i="1"/>
  <c r="D86" i="1"/>
  <c r="I86" i="1"/>
  <c r="CX118" i="3" s="1"/>
  <c r="K86" i="1"/>
  <c r="P86" i="1"/>
  <c r="Q86" i="1"/>
  <c r="R86" i="1"/>
  <c r="S86" i="1"/>
  <c r="CY86" i="1" s="1"/>
  <c r="X86" i="1" s="1"/>
  <c r="U86" i="1"/>
  <c r="AC86" i="1"/>
  <c r="AE86" i="1"/>
  <c r="AD86" i="1" s="1"/>
  <c r="AB86" i="1" s="1"/>
  <c r="AF86" i="1"/>
  <c r="AG86" i="1"/>
  <c r="AH86" i="1"/>
  <c r="AI86" i="1"/>
  <c r="AJ86" i="1"/>
  <c r="CX86" i="1" s="1"/>
  <c r="W86" i="1" s="1"/>
  <c r="CP86" i="1"/>
  <c r="O86" i="1" s="1"/>
  <c r="GM86" i="1" s="1"/>
  <c r="GO86" i="1" s="1"/>
  <c r="CQ86" i="1"/>
  <c r="CR86" i="1"/>
  <c r="CS86" i="1"/>
  <c r="CT86" i="1"/>
  <c r="CU86" i="1"/>
  <c r="T86" i="1" s="1"/>
  <c r="CV86" i="1"/>
  <c r="CW86" i="1"/>
  <c r="V86" i="1" s="1"/>
  <c r="CZ86" i="1"/>
  <c r="Y86" i="1" s="1"/>
  <c r="GL86" i="1"/>
  <c r="GN86" i="1"/>
  <c r="GP86" i="1"/>
  <c r="GV86" i="1"/>
  <c r="GX86" i="1"/>
  <c r="HC86" i="1"/>
  <c r="I87" i="1"/>
  <c r="P87" i="1"/>
  <c r="AC87" i="1"/>
  <c r="AE87" i="1"/>
  <c r="AF87" i="1"/>
  <c r="AG87" i="1"/>
  <c r="AH87" i="1"/>
  <c r="CV87" i="1" s="1"/>
  <c r="AI87" i="1"/>
  <c r="CW87" i="1" s="1"/>
  <c r="AJ87" i="1"/>
  <c r="CX87" i="1" s="1"/>
  <c r="CQ87" i="1"/>
  <c r="CT87" i="1"/>
  <c r="CU87" i="1"/>
  <c r="GL87" i="1"/>
  <c r="GN87" i="1"/>
  <c r="GP87" i="1"/>
  <c r="CD94" i="1" s="1"/>
  <c r="GV87" i="1"/>
  <c r="HC87" i="1" s="1"/>
  <c r="GX87" i="1" s="1"/>
  <c r="I88" i="1"/>
  <c r="AC88" i="1"/>
  <c r="AE88" i="1"/>
  <c r="AF88" i="1"/>
  <c r="CT88" i="1" s="1"/>
  <c r="AG88" i="1"/>
  <c r="CU88" i="1" s="1"/>
  <c r="AH88" i="1"/>
  <c r="CV88" i="1" s="1"/>
  <c r="AI88" i="1"/>
  <c r="CW88" i="1" s="1"/>
  <c r="AJ88" i="1"/>
  <c r="CX88" i="1" s="1"/>
  <c r="CQ88" i="1"/>
  <c r="CR88" i="1"/>
  <c r="GL88" i="1"/>
  <c r="FR94" i="1" s="1"/>
  <c r="FR75" i="1" s="1"/>
  <c r="GN88" i="1"/>
  <c r="GP88" i="1"/>
  <c r="FV94" i="1" s="1"/>
  <c r="GV88" i="1"/>
  <c r="HC88" i="1" s="1"/>
  <c r="C89" i="1"/>
  <c r="D89" i="1"/>
  <c r="W89" i="1"/>
  <c r="AC89" i="1"/>
  <c r="AE89" i="1"/>
  <c r="AF89" i="1"/>
  <c r="AG89" i="1"/>
  <c r="CU89" i="1" s="1"/>
  <c r="T89" i="1" s="1"/>
  <c r="AH89" i="1"/>
  <c r="AI89" i="1"/>
  <c r="AJ89" i="1"/>
  <c r="CV89" i="1"/>
  <c r="U89" i="1" s="1"/>
  <c r="CW89" i="1"/>
  <c r="V89" i="1" s="1"/>
  <c r="CX89" i="1"/>
  <c r="GL89" i="1"/>
  <c r="GO89" i="1"/>
  <c r="GP89" i="1"/>
  <c r="GV89" i="1"/>
  <c r="GX89" i="1"/>
  <c r="HC89" i="1"/>
  <c r="C90" i="1"/>
  <c r="D90" i="1"/>
  <c r="Q90" i="1"/>
  <c r="R90" i="1"/>
  <c r="S90" i="1"/>
  <c r="CY90" i="1" s="1"/>
  <c r="X90" i="1" s="1"/>
  <c r="U90" i="1"/>
  <c r="V90" i="1"/>
  <c r="AC90" i="1"/>
  <c r="AE90" i="1"/>
  <c r="AD90" i="1" s="1"/>
  <c r="AF90" i="1"/>
  <c r="AG90" i="1"/>
  <c r="AH90" i="1"/>
  <c r="AI90" i="1"/>
  <c r="CW90" i="1" s="1"/>
  <c r="AJ90" i="1"/>
  <c r="CR90" i="1"/>
  <c r="CS90" i="1"/>
  <c r="CT90" i="1"/>
  <c r="CU90" i="1"/>
  <c r="T90" i="1" s="1"/>
  <c r="CV90" i="1"/>
  <c r="CX90" i="1"/>
  <c r="W90" i="1" s="1"/>
  <c r="GL90" i="1"/>
  <c r="GO90" i="1"/>
  <c r="GP90" i="1"/>
  <c r="GV90" i="1"/>
  <c r="HC90" i="1"/>
  <c r="GX90" i="1" s="1"/>
  <c r="C91" i="1"/>
  <c r="D91" i="1"/>
  <c r="P91" i="1"/>
  <c r="T91" i="1"/>
  <c r="V91" i="1"/>
  <c r="AC91" i="1"/>
  <c r="AD91" i="1"/>
  <c r="AE91" i="1"/>
  <c r="AF91" i="1"/>
  <c r="AG91" i="1"/>
  <c r="CU91" i="1" s="1"/>
  <c r="AH91" i="1"/>
  <c r="CV91" i="1" s="1"/>
  <c r="U91" i="1" s="1"/>
  <c r="AI91" i="1"/>
  <c r="CW91" i="1" s="1"/>
  <c r="AJ91" i="1"/>
  <c r="CX91" i="1" s="1"/>
  <c r="W91" i="1" s="1"/>
  <c r="CQ91" i="1"/>
  <c r="GL91" i="1"/>
  <c r="GO91" i="1"/>
  <c r="GP91" i="1"/>
  <c r="GV91" i="1"/>
  <c r="HC91" i="1"/>
  <c r="GX91" i="1" s="1"/>
  <c r="C92" i="1"/>
  <c r="D92" i="1"/>
  <c r="P92" i="1"/>
  <c r="AB92" i="1"/>
  <c r="AC92" i="1"/>
  <c r="CQ92" i="1" s="1"/>
  <c r="AD92" i="1"/>
  <c r="AE92" i="1"/>
  <c r="AF92" i="1"/>
  <c r="AG92" i="1"/>
  <c r="CU92" i="1" s="1"/>
  <c r="T92" i="1" s="1"/>
  <c r="AH92" i="1"/>
  <c r="AI92" i="1"/>
  <c r="AJ92" i="1"/>
  <c r="CX92" i="1" s="1"/>
  <c r="W92" i="1" s="1"/>
  <c r="CV92" i="1"/>
  <c r="U92" i="1" s="1"/>
  <c r="CW92" i="1"/>
  <c r="V92" i="1" s="1"/>
  <c r="GL92" i="1"/>
  <c r="GO92" i="1"/>
  <c r="GP92" i="1"/>
  <c r="GV92" i="1"/>
  <c r="HC92" i="1" s="1"/>
  <c r="GX92" i="1"/>
  <c r="B94" i="1"/>
  <c r="C94" i="1"/>
  <c r="C75" i="1" s="1"/>
  <c r="D94" i="1"/>
  <c r="F94" i="1"/>
  <c r="F75" i="1" s="1"/>
  <c r="G94" i="1"/>
  <c r="G75" i="1" s="1"/>
  <c r="AO94" i="1"/>
  <c r="AP94" i="1"/>
  <c r="BB94" i="1"/>
  <c r="BB75" i="1" s="1"/>
  <c r="BC94" i="1"/>
  <c r="BC75" i="1" s="1"/>
  <c r="BX94" i="1"/>
  <c r="BY94" i="1"/>
  <c r="BZ94" i="1"/>
  <c r="BZ75" i="1" s="1"/>
  <c r="CB94" i="1"/>
  <c r="CG94" i="1"/>
  <c r="CK94" i="1"/>
  <c r="CL94" i="1"/>
  <c r="CM94" i="1"/>
  <c r="EH94" i="1"/>
  <c r="EU94" i="1"/>
  <c r="EU75" i="1" s="1"/>
  <c r="FP94" i="1"/>
  <c r="FP75" i="1" s="1"/>
  <c r="FQ94" i="1"/>
  <c r="GC94" i="1"/>
  <c r="GD94" i="1"/>
  <c r="GD75" i="1" s="1"/>
  <c r="GE94" i="1"/>
  <c r="F110" i="1"/>
  <c r="D124" i="1"/>
  <c r="E126" i="1"/>
  <c r="Z126" i="1"/>
  <c r="AA126" i="1"/>
  <c r="AM126" i="1"/>
  <c r="AN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BV126" i="1"/>
  <c r="BW126" i="1"/>
  <c r="CN126" i="1"/>
  <c r="CO126" i="1"/>
  <c r="CP126" i="1"/>
  <c r="CQ126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DR126" i="1"/>
  <c r="DS126" i="1"/>
  <c r="EE126" i="1"/>
  <c r="EF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FK126" i="1"/>
  <c r="FL126" i="1"/>
  <c r="FM126" i="1"/>
  <c r="FN126" i="1"/>
  <c r="FO126" i="1"/>
  <c r="GF126" i="1"/>
  <c r="GG126" i="1"/>
  <c r="GH126" i="1"/>
  <c r="GI126" i="1"/>
  <c r="GJ126" i="1"/>
  <c r="GK126" i="1"/>
  <c r="GL126" i="1"/>
  <c r="GM126" i="1"/>
  <c r="GN126" i="1"/>
  <c r="GO126" i="1"/>
  <c r="GP126" i="1"/>
  <c r="GQ126" i="1"/>
  <c r="GR126" i="1"/>
  <c r="GS126" i="1"/>
  <c r="GT126" i="1"/>
  <c r="GU126" i="1"/>
  <c r="GV126" i="1"/>
  <c r="GW126" i="1"/>
  <c r="GX126" i="1"/>
  <c r="P128" i="1"/>
  <c r="Q128" i="1"/>
  <c r="CP128" i="1" s="1"/>
  <c r="O128" i="1" s="1"/>
  <c r="R128" i="1"/>
  <c r="CY128" i="1" s="1"/>
  <c r="X128" i="1" s="1"/>
  <c r="T128" i="1"/>
  <c r="W128" i="1"/>
  <c r="AB128" i="1"/>
  <c r="AC128" i="1"/>
  <c r="AD128" i="1"/>
  <c r="AE128" i="1"/>
  <c r="CR128" i="1" s="1"/>
  <c r="AF128" i="1"/>
  <c r="S128" i="1" s="1"/>
  <c r="AG128" i="1"/>
  <c r="CU128" i="1" s="1"/>
  <c r="AH128" i="1"/>
  <c r="AI128" i="1"/>
  <c r="AJ128" i="1"/>
  <c r="CQ128" i="1"/>
  <c r="CS128" i="1"/>
  <c r="CT128" i="1"/>
  <c r="CV128" i="1"/>
  <c r="U128" i="1" s="1"/>
  <c r="CW128" i="1"/>
  <c r="V128" i="1" s="1"/>
  <c r="CX128" i="1"/>
  <c r="GL128" i="1"/>
  <c r="GO128" i="1"/>
  <c r="GP128" i="1"/>
  <c r="GV128" i="1"/>
  <c r="GX128" i="1"/>
  <c r="HC128" i="1"/>
  <c r="R129" i="1"/>
  <c r="U129" i="1"/>
  <c r="V129" i="1"/>
  <c r="W129" i="1"/>
  <c r="AC129" i="1"/>
  <c r="AD129" i="1"/>
  <c r="AE129" i="1"/>
  <c r="Q129" i="1" s="1"/>
  <c r="AF129" i="1"/>
  <c r="AG129" i="1"/>
  <c r="AH129" i="1"/>
  <c r="AI129" i="1"/>
  <c r="AJ129" i="1"/>
  <c r="CR129" i="1"/>
  <c r="CS129" i="1"/>
  <c r="CU129" i="1"/>
  <c r="T129" i="1" s="1"/>
  <c r="CV129" i="1"/>
  <c r="CW129" i="1"/>
  <c r="CX129" i="1"/>
  <c r="GL129" i="1"/>
  <c r="GO129" i="1"/>
  <c r="GP129" i="1"/>
  <c r="GV129" i="1"/>
  <c r="GX129" i="1"/>
  <c r="HC129" i="1"/>
  <c r="S130" i="1"/>
  <c r="AC130" i="1"/>
  <c r="AE130" i="1"/>
  <c r="AF130" i="1"/>
  <c r="AG130" i="1"/>
  <c r="CU130" i="1" s="1"/>
  <c r="T130" i="1" s="1"/>
  <c r="AH130" i="1"/>
  <c r="CV130" i="1" s="1"/>
  <c r="U130" i="1" s="1"/>
  <c r="AI130" i="1"/>
  <c r="AJ130" i="1"/>
  <c r="CT130" i="1"/>
  <c r="CW130" i="1"/>
  <c r="V130" i="1" s="1"/>
  <c r="CX130" i="1"/>
  <c r="W130" i="1" s="1"/>
  <c r="GL130" i="1"/>
  <c r="GO130" i="1"/>
  <c r="GP130" i="1"/>
  <c r="GV130" i="1"/>
  <c r="GX130" i="1"/>
  <c r="HC130" i="1"/>
  <c r="P131" i="1"/>
  <c r="S131" i="1"/>
  <c r="W131" i="1"/>
  <c r="AB131" i="1"/>
  <c r="AC131" i="1"/>
  <c r="AD131" i="1"/>
  <c r="AE131" i="1"/>
  <c r="AF131" i="1"/>
  <c r="AG131" i="1"/>
  <c r="CU131" i="1" s="1"/>
  <c r="T131" i="1" s="1"/>
  <c r="AH131" i="1"/>
  <c r="CV131" i="1" s="1"/>
  <c r="U131" i="1" s="1"/>
  <c r="AI131" i="1"/>
  <c r="AJ131" i="1"/>
  <c r="CX131" i="1" s="1"/>
  <c r="CQ131" i="1"/>
  <c r="CT131" i="1"/>
  <c r="CW131" i="1"/>
  <c r="V131" i="1" s="1"/>
  <c r="GL131" i="1"/>
  <c r="GO131" i="1"/>
  <c r="GP131" i="1"/>
  <c r="GV131" i="1"/>
  <c r="HC131" i="1"/>
  <c r="GX131" i="1" s="1"/>
  <c r="P132" i="1"/>
  <c r="S132" i="1"/>
  <c r="AB132" i="1"/>
  <c r="AC132" i="1"/>
  <c r="AD132" i="1"/>
  <c r="AE132" i="1"/>
  <c r="AF132" i="1"/>
  <c r="AG132" i="1"/>
  <c r="CU132" i="1" s="1"/>
  <c r="T132" i="1" s="1"/>
  <c r="AH132" i="1"/>
  <c r="CV132" i="1" s="1"/>
  <c r="U132" i="1" s="1"/>
  <c r="AI132" i="1"/>
  <c r="CW132" i="1" s="1"/>
  <c r="V132" i="1" s="1"/>
  <c r="AJ132" i="1"/>
  <c r="CX132" i="1" s="1"/>
  <c r="W132" i="1" s="1"/>
  <c r="CQ132" i="1"/>
  <c r="CT132" i="1"/>
  <c r="GL132" i="1"/>
  <c r="GN132" i="1"/>
  <c r="GP132" i="1"/>
  <c r="GV132" i="1"/>
  <c r="HC132" i="1" s="1"/>
  <c r="GX132" i="1" s="1"/>
  <c r="P133" i="1"/>
  <c r="Q133" i="1"/>
  <c r="AC133" i="1"/>
  <c r="AE133" i="1"/>
  <c r="AF133" i="1"/>
  <c r="AG133" i="1"/>
  <c r="AH133" i="1"/>
  <c r="CV133" i="1" s="1"/>
  <c r="U133" i="1" s="1"/>
  <c r="AI133" i="1"/>
  <c r="CW133" i="1" s="1"/>
  <c r="V133" i="1" s="1"/>
  <c r="AJ133" i="1"/>
  <c r="CX133" i="1" s="1"/>
  <c r="W133" i="1" s="1"/>
  <c r="CQ133" i="1"/>
  <c r="CS133" i="1"/>
  <c r="CU133" i="1"/>
  <c r="T133" i="1" s="1"/>
  <c r="GL133" i="1"/>
  <c r="GN133" i="1"/>
  <c r="GP133" i="1"/>
  <c r="GV133" i="1"/>
  <c r="HC133" i="1" s="1"/>
  <c r="GX133" i="1" s="1"/>
  <c r="Q134" i="1"/>
  <c r="S134" i="1"/>
  <c r="CZ134" i="1" s="1"/>
  <c r="Y134" i="1" s="1"/>
  <c r="T134" i="1"/>
  <c r="V134" i="1"/>
  <c r="W134" i="1"/>
  <c r="AC134" i="1"/>
  <c r="AE134" i="1"/>
  <c r="R134" i="1" s="1"/>
  <c r="AF134" i="1"/>
  <c r="CT134" i="1" s="1"/>
  <c r="AG134" i="1"/>
  <c r="AH134" i="1"/>
  <c r="AI134" i="1"/>
  <c r="CW134" i="1" s="1"/>
  <c r="AJ134" i="1"/>
  <c r="CR134" i="1"/>
  <c r="CS134" i="1"/>
  <c r="CU134" i="1"/>
  <c r="CV134" i="1"/>
  <c r="U134" i="1" s="1"/>
  <c r="CX134" i="1"/>
  <c r="CY134" i="1"/>
  <c r="X134" i="1" s="1"/>
  <c r="GL134" i="1"/>
  <c r="GN134" i="1"/>
  <c r="GP134" i="1"/>
  <c r="GV134" i="1"/>
  <c r="HC134" i="1"/>
  <c r="GX134" i="1" s="1"/>
  <c r="S135" i="1"/>
  <c r="T135" i="1"/>
  <c r="V135" i="1"/>
  <c r="W135" i="1"/>
  <c r="AC135" i="1"/>
  <c r="AE135" i="1"/>
  <c r="AF135" i="1"/>
  <c r="CT135" i="1" s="1"/>
  <c r="AG135" i="1"/>
  <c r="AH135" i="1"/>
  <c r="AI135" i="1"/>
  <c r="AJ135" i="1"/>
  <c r="CU135" i="1"/>
  <c r="CV135" i="1"/>
  <c r="U135" i="1" s="1"/>
  <c r="CW135" i="1"/>
  <c r="CX135" i="1"/>
  <c r="GL135" i="1"/>
  <c r="GN135" i="1"/>
  <c r="GP135" i="1"/>
  <c r="GV135" i="1"/>
  <c r="HC135" i="1"/>
  <c r="GX135" i="1" s="1"/>
  <c r="S136" i="1"/>
  <c r="V136" i="1"/>
  <c r="AC136" i="1"/>
  <c r="AE136" i="1"/>
  <c r="AF136" i="1"/>
  <c r="AG136" i="1"/>
  <c r="CU136" i="1" s="1"/>
  <c r="T136" i="1" s="1"/>
  <c r="AH136" i="1"/>
  <c r="CV136" i="1" s="1"/>
  <c r="U136" i="1" s="1"/>
  <c r="AI136" i="1"/>
  <c r="AJ136" i="1"/>
  <c r="CT136" i="1"/>
  <c r="CW136" i="1"/>
  <c r="CX136" i="1"/>
  <c r="W136" i="1" s="1"/>
  <c r="GL136" i="1"/>
  <c r="GO136" i="1"/>
  <c r="GP136" i="1"/>
  <c r="GV136" i="1"/>
  <c r="GX136" i="1"/>
  <c r="CJ211" i="1" s="1"/>
  <c r="HC136" i="1"/>
  <c r="P137" i="1"/>
  <c r="S137" i="1"/>
  <c r="W137" i="1"/>
  <c r="AC137" i="1"/>
  <c r="AE137" i="1"/>
  <c r="AF137" i="1"/>
  <c r="AG137" i="1"/>
  <c r="CU137" i="1" s="1"/>
  <c r="T137" i="1" s="1"/>
  <c r="AH137" i="1"/>
  <c r="CV137" i="1" s="1"/>
  <c r="U137" i="1" s="1"/>
  <c r="AI137" i="1"/>
  <c r="AJ137" i="1"/>
  <c r="CX137" i="1" s="1"/>
  <c r="CQ137" i="1"/>
  <c r="CT137" i="1"/>
  <c r="CW137" i="1"/>
  <c r="V137" i="1" s="1"/>
  <c r="GL137" i="1"/>
  <c r="GO137" i="1"/>
  <c r="GP137" i="1"/>
  <c r="GV137" i="1"/>
  <c r="GX137" i="1"/>
  <c r="HC137" i="1"/>
  <c r="S138" i="1"/>
  <c r="AC138" i="1"/>
  <c r="AE138" i="1"/>
  <c r="AF138" i="1"/>
  <c r="AG138" i="1"/>
  <c r="CU138" i="1" s="1"/>
  <c r="T138" i="1" s="1"/>
  <c r="AH138" i="1"/>
  <c r="CV138" i="1" s="1"/>
  <c r="U138" i="1" s="1"/>
  <c r="AI138" i="1"/>
  <c r="CW138" i="1" s="1"/>
  <c r="V138" i="1" s="1"/>
  <c r="AJ138" i="1"/>
  <c r="CX138" i="1" s="1"/>
  <c r="W138" i="1" s="1"/>
  <c r="CT138" i="1"/>
  <c r="GL138" i="1"/>
  <c r="GO138" i="1"/>
  <c r="GP138" i="1"/>
  <c r="GV138" i="1"/>
  <c r="HC138" i="1" s="1"/>
  <c r="GX138" i="1"/>
  <c r="AC139" i="1"/>
  <c r="CQ139" i="1" s="1"/>
  <c r="AE139" i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/>
  <c r="W139" i="1" s="1"/>
  <c r="GL139" i="1"/>
  <c r="GO139" i="1"/>
  <c r="GP139" i="1"/>
  <c r="GV139" i="1"/>
  <c r="HC139" i="1" s="1"/>
  <c r="GX139" i="1"/>
  <c r="V140" i="1"/>
  <c r="AC140" i="1"/>
  <c r="AE140" i="1"/>
  <c r="AD140" i="1" s="1"/>
  <c r="AF140" i="1"/>
  <c r="AG140" i="1"/>
  <c r="CU140" i="1" s="1"/>
  <c r="T140" i="1" s="1"/>
  <c r="AH140" i="1"/>
  <c r="AI140" i="1"/>
  <c r="AJ140" i="1"/>
  <c r="CV140" i="1"/>
  <c r="U140" i="1" s="1"/>
  <c r="CW140" i="1"/>
  <c r="CX140" i="1"/>
  <c r="W140" i="1" s="1"/>
  <c r="GL140" i="1"/>
  <c r="GN140" i="1"/>
  <c r="GP140" i="1"/>
  <c r="GV140" i="1"/>
  <c r="HC140" i="1"/>
  <c r="GX140" i="1" s="1"/>
  <c r="Q141" i="1"/>
  <c r="R141" i="1"/>
  <c r="S141" i="1"/>
  <c r="T141" i="1"/>
  <c r="U141" i="1"/>
  <c r="AB141" i="1"/>
  <c r="AC141" i="1"/>
  <c r="AD141" i="1"/>
  <c r="AE141" i="1"/>
  <c r="AF141" i="1"/>
  <c r="AG141" i="1"/>
  <c r="AH141" i="1"/>
  <c r="AI141" i="1"/>
  <c r="AJ141" i="1"/>
  <c r="CR141" i="1"/>
  <c r="CS141" i="1"/>
  <c r="CT141" i="1"/>
  <c r="CU141" i="1"/>
  <c r="CV141" i="1"/>
  <c r="CW141" i="1"/>
  <c r="V141" i="1" s="1"/>
  <c r="CX141" i="1"/>
  <c r="W141" i="1" s="1"/>
  <c r="GL141" i="1"/>
  <c r="GN141" i="1"/>
  <c r="GP141" i="1"/>
  <c r="GV141" i="1"/>
  <c r="HC141" i="1"/>
  <c r="GX141" i="1" s="1"/>
  <c r="P142" i="1"/>
  <c r="Q142" i="1"/>
  <c r="R142" i="1"/>
  <c r="S142" i="1"/>
  <c r="T142" i="1"/>
  <c r="U142" i="1"/>
  <c r="AC142" i="1"/>
  <c r="AB142" i="1" s="1"/>
  <c r="AE142" i="1"/>
  <c r="AD142" i="1" s="1"/>
  <c r="AF142" i="1"/>
  <c r="AG142" i="1"/>
  <c r="AH142" i="1"/>
  <c r="AI142" i="1"/>
  <c r="AJ142" i="1"/>
  <c r="CQ142" i="1"/>
  <c r="CR142" i="1"/>
  <c r="CS142" i="1"/>
  <c r="CT142" i="1"/>
  <c r="CU142" i="1"/>
  <c r="CV142" i="1"/>
  <c r="CW142" i="1"/>
  <c r="V142" i="1" s="1"/>
  <c r="CX142" i="1"/>
  <c r="W142" i="1" s="1"/>
  <c r="GL142" i="1"/>
  <c r="GO142" i="1"/>
  <c r="GP142" i="1"/>
  <c r="GV142" i="1"/>
  <c r="HC142" i="1"/>
  <c r="GX142" i="1" s="1"/>
  <c r="P143" i="1"/>
  <c r="CP143" i="1" s="1"/>
  <c r="O143" i="1" s="1"/>
  <c r="Q143" i="1"/>
  <c r="R143" i="1"/>
  <c r="S143" i="1"/>
  <c r="V143" i="1"/>
  <c r="AC143" i="1"/>
  <c r="AE143" i="1"/>
  <c r="AD143" i="1" s="1"/>
  <c r="AB143" i="1" s="1"/>
  <c r="AF143" i="1"/>
  <c r="AG143" i="1"/>
  <c r="CU143" i="1" s="1"/>
  <c r="T143" i="1" s="1"/>
  <c r="AH143" i="1"/>
  <c r="CV143" i="1" s="1"/>
  <c r="U143" i="1" s="1"/>
  <c r="AI143" i="1"/>
  <c r="CW143" i="1" s="1"/>
  <c r="AJ143" i="1"/>
  <c r="CX143" i="1" s="1"/>
  <c r="W143" i="1" s="1"/>
  <c r="CQ143" i="1"/>
  <c r="CR143" i="1"/>
  <c r="CS143" i="1"/>
  <c r="CT143" i="1"/>
  <c r="GL143" i="1"/>
  <c r="GO143" i="1"/>
  <c r="GP143" i="1"/>
  <c r="GV143" i="1"/>
  <c r="HC143" i="1"/>
  <c r="GX143" i="1" s="1"/>
  <c r="P144" i="1"/>
  <c r="Q144" i="1"/>
  <c r="R144" i="1"/>
  <c r="AC144" i="1"/>
  <c r="AE144" i="1"/>
  <c r="CS144" i="1" s="1"/>
  <c r="AF144" i="1"/>
  <c r="AG144" i="1"/>
  <c r="CU144" i="1" s="1"/>
  <c r="T144" i="1" s="1"/>
  <c r="AH144" i="1"/>
  <c r="CV144" i="1" s="1"/>
  <c r="U144" i="1" s="1"/>
  <c r="AI144" i="1"/>
  <c r="CW144" i="1" s="1"/>
  <c r="V144" i="1" s="1"/>
  <c r="AJ144" i="1"/>
  <c r="CX144" i="1" s="1"/>
  <c r="W144" i="1" s="1"/>
  <c r="CQ144" i="1"/>
  <c r="CR144" i="1"/>
  <c r="GL144" i="1"/>
  <c r="GN144" i="1"/>
  <c r="GP144" i="1"/>
  <c r="GV144" i="1"/>
  <c r="HC144" i="1" s="1"/>
  <c r="GX144" i="1" s="1"/>
  <c r="P145" i="1"/>
  <c r="AC145" i="1"/>
  <c r="CQ145" i="1" s="1"/>
  <c r="AE145" i="1"/>
  <c r="AF145" i="1"/>
  <c r="AG145" i="1"/>
  <c r="CU145" i="1" s="1"/>
  <c r="T145" i="1" s="1"/>
  <c r="AH145" i="1"/>
  <c r="CV145" i="1" s="1"/>
  <c r="U145" i="1" s="1"/>
  <c r="AI145" i="1"/>
  <c r="CW145" i="1" s="1"/>
  <c r="V145" i="1" s="1"/>
  <c r="AJ145" i="1"/>
  <c r="CX145" i="1"/>
  <c r="W145" i="1" s="1"/>
  <c r="GL145" i="1"/>
  <c r="GN145" i="1"/>
  <c r="GP145" i="1"/>
  <c r="GV145" i="1"/>
  <c r="HC145" i="1" s="1"/>
  <c r="GX145" i="1" s="1"/>
  <c r="AC146" i="1"/>
  <c r="AE146" i="1"/>
  <c r="AD146" i="1" s="1"/>
  <c r="AF146" i="1"/>
  <c r="AG146" i="1"/>
  <c r="CU146" i="1" s="1"/>
  <c r="T146" i="1" s="1"/>
  <c r="AH146" i="1"/>
  <c r="AI146" i="1"/>
  <c r="AJ146" i="1"/>
  <c r="CV146" i="1"/>
  <c r="U146" i="1" s="1"/>
  <c r="CW146" i="1"/>
  <c r="V146" i="1" s="1"/>
  <c r="CX146" i="1"/>
  <c r="W146" i="1" s="1"/>
  <c r="GL146" i="1"/>
  <c r="GO146" i="1"/>
  <c r="GP146" i="1"/>
  <c r="GV146" i="1"/>
  <c r="HC146" i="1"/>
  <c r="GX146" i="1" s="1"/>
  <c r="Q147" i="1"/>
  <c r="R147" i="1"/>
  <c r="S147" i="1"/>
  <c r="CY147" i="1" s="1"/>
  <c r="X147" i="1" s="1"/>
  <c r="AC147" i="1"/>
  <c r="AD147" i="1"/>
  <c r="AE147" i="1"/>
  <c r="AF147" i="1"/>
  <c r="AG147" i="1"/>
  <c r="AH147" i="1"/>
  <c r="AI147" i="1"/>
  <c r="AJ147" i="1"/>
  <c r="CR147" i="1"/>
  <c r="CS147" i="1"/>
  <c r="CT147" i="1"/>
  <c r="CU147" i="1"/>
  <c r="T147" i="1" s="1"/>
  <c r="CV147" i="1"/>
  <c r="U147" i="1" s="1"/>
  <c r="CW147" i="1"/>
  <c r="V147" i="1" s="1"/>
  <c r="CX147" i="1"/>
  <c r="W147" i="1" s="1"/>
  <c r="GL147" i="1"/>
  <c r="GO147" i="1"/>
  <c r="GP147" i="1"/>
  <c r="GV147" i="1"/>
  <c r="HC147" i="1"/>
  <c r="GX147" i="1" s="1"/>
  <c r="P148" i="1"/>
  <c r="CP148" i="1" s="1"/>
  <c r="O148" i="1" s="1"/>
  <c r="Q148" i="1"/>
  <c r="R148" i="1"/>
  <c r="S148" i="1"/>
  <c r="W148" i="1"/>
  <c r="AC148" i="1"/>
  <c r="AE148" i="1"/>
  <c r="AD148" i="1" s="1"/>
  <c r="AF148" i="1"/>
  <c r="AG148" i="1"/>
  <c r="AH148" i="1"/>
  <c r="AI148" i="1"/>
  <c r="AJ148" i="1"/>
  <c r="CQ148" i="1"/>
  <c r="CR148" i="1"/>
  <c r="CS148" i="1"/>
  <c r="CT148" i="1"/>
  <c r="CU148" i="1"/>
  <c r="T148" i="1" s="1"/>
  <c r="CV148" i="1"/>
  <c r="U148" i="1" s="1"/>
  <c r="CW148" i="1"/>
  <c r="V148" i="1" s="1"/>
  <c r="CX148" i="1"/>
  <c r="GL148" i="1"/>
  <c r="GO148" i="1"/>
  <c r="GP148" i="1"/>
  <c r="GV148" i="1"/>
  <c r="GX148" i="1"/>
  <c r="HC148" i="1"/>
  <c r="P149" i="1"/>
  <c r="Q149" i="1"/>
  <c r="R149" i="1"/>
  <c r="S149" i="1"/>
  <c r="U149" i="1"/>
  <c r="V149" i="1"/>
  <c r="AC149" i="1"/>
  <c r="AE149" i="1"/>
  <c r="AD149" i="1" s="1"/>
  <c r="AB149" i="1" s="1"/>
  <c r="AF149" i="1"/>
  <c r="AG149" i="1"/>
  <c r="AH149" i="1"/>
  <c r="CV149" i="1" s="1"/>
  <c r="AI149" i="1"/>
  <c r="CW149" i="1" s="1"/>
  <c r="AJ149" i="1"/>
  <c r="CX149" i="1" s="1"/>
  <c r="W149" i="1" s="1"/>
  <c r="CQ149" i="1"/>
  <c r="CR149" i="1"/>
  <c r="CS149" i="1"/>
  <c r="CT149" i="1"/>
  <c r="CU149" i="1"/>
  <c r="T149" i="1" s="1"/>
  <c r="GL149" i="1"/>
  <c r="GO149" i="1"/>
  <c r="GP149" i="1"/>
  <c r="GV149" i="1"/>
  <c r="HC149" i="1"/>
  <c r="GX149" i="1" s="1"/>
  <c r="P150" i="1"/>
  <c r="Q150" i="1"/>
  <c r="S150" i="1"/>
  <c r="AC150" i="1"/>
  <c r="AE150" i="1"/>
  <c r="CR150" i="1" s="1"/>
  <c r="AF150" i="1"/>
  <c r="CT150" i="1" s="1"/>
  <c r="AG150" i="1"/>
  <c r="CU150" i="1" s="1"/>
  <c r="T150" i="1" s="1"/>
  <c r="AH150" i="1"/>
  <c r="CV150" i="1" s="1"/>
  <c r="U150" i="1" s="1"/>
  <c r="AI150" i="1"/>
  <c r="CW150" i="1" s="1"/>
  <c r="V150" i="1" s="1"/>
  <c r="AJ150" i="1"/>
  <c r="CX150" i="1" s="1"/>
  <c r="W150" i="1" s="1"/>
  <c r="CP150" i="1"/>
  <c r="O150" i="1" s="1"/>
  <c r="CQ150" i="1"/>
  <c r="GL150" i="1"/>
  <c r="GO150" i="1"/>
  <c r="GP150" i="1"/>
  <c r="GV150" i="1"/>
  <c r="HC150" i="1" s="1"/>
  <c r="GX150" i="1" s="1"/>
  <c r="P151" i="1"/>
  <c r="AC151" i="1"/>
  <c r="CQ151" i="1" s="1"/>
  <c r="AD151" i="1"/>
  <c r="AE151" i="1"/>
  <c r="AF151" i="1"/>
  <c r="AG151" i="1"/>
  <c r="CU151" i="1" s="1"/>
  <c r="T151" i="1" s="1"/>
  <c r="AH151" i="1"/>
  <c r="CV151" i="1" s="1"/>
  <c r="U151" i="1" s="1"/>
  <c r="AI151" i="1"/>
  <c r="CW151" i="1" s="1"/>
  <c r="V151" i="1" s="1"/>
  <c r="AJ151" i="1"/>
  <c r="CX151" i="1" s="1"/>
  <c r="W151" i="1" s="1"/>
  <c r="GL151" i="1"/>
  <c r="GO151" i="1"/>
  <c r="GP151" i="1"/>
  <c r="GV151" i="1"/>
  <c r="HC151" i="1" s="1"/>
  <c r="GX151" i="1"/>
  <c r="W152" i="1"/>
  <c r="AC152" i="1"/>
  <c r="AD152" i="1"/>
  <c r="AE152" i="1"/>
  <c r="AF152" i="1"/>
  <c r="AG152" i="1"/>
  <c r="CU152" i="1" s="1"/>
  <c r="T152" i="1" s="1"/>
  <c r="AH152" i="1"/>
  <c r="AI152" i="1"/>
  <c r="AJ152" i="1"/>
  <c r="CV152" i="1"/>
  <c r="U152" i="1" s="1"/>
  <c r="CW152" i="1"/>
  <c r="V152" i="1" s="1"/>
  <c r="CX152" i="1"/>
  <c r="GL152" i="1"/>
  <c r="GO152" i="1"/>
  <c r="GP152" i="1"/>
  <c r="GV152" i="1"/>
  <c r="HC152" i="1"/>
  <c r="GX152" i="1" s="1"/>
  <c r="Q153" i="1"/>
  <c r="R153" i="1"/>
  <c r="S153" i="1"/>
  <c r="CZ153" i="1" s="1"/>
  <c r="Y153" i="1" s="1"/>
  <c r="AC153" i="1"/>
  <c r="AD153" i="1"/>
  <c r="AE153" i="1"/>
  <c r="AF153" i="1"/>
  <c r="AG153" i="1"/>
  <c r="AH153" i="1"/>
  <c r="AI153" i="1"/>
  <c r="AJ153" i="1"/>
  <c r="CR153" i="1"/>
  <c r="CS153" i="1"/>
  <c r="CT153" i="1"/>
  <c r="CU153" i="1"/>
  <c r="T153" i="1" s="1"/>
  <c r="CV153" i="1"/>
  <c r="U153" i="1" s="1"/>
  <c r="CW153" i="1"/>
  <c r="V153" i="1" s="1"/>
  <c r="CX153" i="1"/>
  <c r="W153" i="1" s="1"/>
  <c r="CY153" i="1"/>
  <c r="X153" i="1" s="1"/>
  <c r="GL153" i="1"/>
  <c r="GO153" i="1"/>
  <c r="GP153" i="1"/>
  <c r="GV153" i="1"/>
  <c r="HC153" i="1"/>
  <c r="GX153" i="1" s="1"/>
  <c r="P154" i="1"/>
  <c r="CP154" i="1" s="1"/>
  <c r="O154" i="1" s="1"/>
  <c r="Q154" i="1"/>
  <c r="R154" i="1"/>
  <c r="S154" i="1"/>
  <c r="U154" i="1"/>
  <c r="V154" i="1"/>
  <c r="AC154" i="1"/>
  <c r="AE154" i="1"/>
  <c r="AD154" i="1" s="1"/>
  <c r="AF154" i="1"/>
  <c r="AG154" i="1"/>
  <c r="AH154" i="1"/>
  <c r="AI154" i="1"/>
  <c r="AJ154" i="1"/>
  <c r="CX154" i="1" s="1"/>
  <c r="W154" i="1" s="1"/>
  <c r="CQ154" i="1"/>
  <c r="CR154" i="1"/>
  <c r="CS154" i="1"/>
  <c r="CT154" i="1"/>
  <c r="CU154" i="1"/>
  <c r="T154" i="1" s="1"/>
  <c r="CV154" i="1"/>
  <c r="CW154" i="1"/>
  <c r="GL154" i="1"/>
  <c r="GO154" i="1"/>
  <c r="GP154" i="1"/>
  <c r="GV154" i="1"/>
  <c r="HC154" i="1"/>
  <c r="GX154" i="1" s="1"/>
  <c r="P155" i="1"/>
  <c r="Q155" i="1"/>
  <c r="R155" i="1"/>
  <c r="S155" i="1"/>
  <c r="T155" i="1"/>
  <c r="U155" i="1"/>
  <c r="V155" i="1"/>
  <c r="AC155" i="1"/>
  <c r="AE155" i="1"/>
  <c r="AD155" i="1" s="1"/>
  <c r="AF155" i="1"/>
  <c r="AG155" i="1"/>
  <c r="AH155" i="1"/>
  <c r="CV155" i="1" s="1"/>
  <c r="AI155" i="1"/>
  <c r="CW155" i="1" s="1"/>
  <c r="AJ155" i="1"/>
  <c r="CX155" i="1" s="1"/>
  <c r="W155" i="1" s="1"/>
  <c r="CQ155" i="1"/>
  <c r="CR155" i="1"/>
  <c r="CS155" i="1"/>
  <c r="CT155" i="1"/>
  <c r="CU155" i="1"/>
  <c r="GL155" i="1"/>
  <c r="GO155" i="1"/>
  <c r="GP155" i="1"/>
  <c r="GV155" i="1"/>
  <c r="HC155" i="1" s="1"/>
  <c r="GX155" i="1" s="1"/>
  <c r="P156" i="1"/>
  <c r="Q156" i="1"/>
  <c r="R156" i="1"/>
  <c r="AC156" i="1"/>
  <c r="AD156" i="1"/>
  <c r="AE156" i="1"/>
  <c r="CS156" i="1" s="1"/>
  <c r="AF156" i="1"/>
  <c r="CT156" i="1" s="1"/>
  <c r="AG156" i="1"/>
  <c r="CU156" i="1" s="1"/>
  <c r="T156" i="1" s="1"/>
  <c r="AH156" i="1"/>
  <c r="CV156" i="1" s="1"/>
  <c r="U156" i="1" s="1"/>
  <c r="AI156" i="1"/>
  <c r="CW156" i="1" s="1"/>
  <c r="V156" i="1" s="1"/>
  <c r="AJ156" i="1"/>
  <c r="CX156" i="1" s="1"/>
  <c r="W156" i="1" s="1"/>
  <c r="CQ156" i="1"/>
  <c r="CR156" i="1"/>
  <c r="GL156" i="1"/>
  <c r="GN156" i="1"/>
  <c r="GP156" i="1"/>
  <c r="GV156" i="1"/>
  <c r="HC156" i="1"/>
  <c r="GX156" i="1" s="1"/>
  <c r="AC157" i="1"/>
  <c r="AD157" i="1"/>
  <c r="AE157" i="1"/>
  <c r="AF157" i="1"/>
  <c r="AG157" i="1"/>
  <c r="CU157" i="1" s="1"/>
  <c r="T157" i="1" s="1"/>
  <c r="AH157" i="1"/>
  <c r="CV157" i="1" s="1"/>
  <c r="U157" i="1" s="1"/>
  <c r="AI157" i="1"/>
  <c r="CW157" i="1" s="1"/>
  <c r="V157" i="1" s="1"/>
  <c r="AJ157" i="1"/>
  <c r="CX157" i="1"/>
  <c r="W157" i="1" s="1"/>
  <c r="GL157" i="1"/>
  <c r="GN157" i="1"/>
  <c r="GP157" i="1"/>
  <c r="GV157" i="1"/>
  <c r="HC157" i="1" s="1"/>
  <c r="GX157" i="1"/>
  <c r="V158" i="1"/>
  <c r="W158" i="1"/>
  <c r="AC158" i="1"/>
  <c r="AD158" i="1"/>
  <c r="AE158" i="1"/>
  <c r="AF158" i="1"/>
  <c r="AG158" i="1"/>
  <c r="CU158" i="1" s="1"/>
  <c r="T158" i="1" s="1"/>
  <c r="AH158" i="1"/>
  <c r="AI158" i="1"/>
  <c r="AJ158" i="1"/>
  <c r="CV158" i="1"/>
  <c r="U158" i="1" s="1"/>
  <c r="CW158" i="1"/>
  <c r="CX158" i="1"/>
  <c r="GL158" i="1"/>
  <c r="GO158" i="1"/>
  <c r="GP158" i="1"/>
  <c r="GV158" i="1"/>
  <c r="HC158" i="1"/>
  <c r="GX158" i="1" s="1"/>
  <c r="Q159" i="1"/>
  <c r="R159" i="1"/>
  <c r="S159" i="1"/>
  <c r="CY159" i="1" s="1"/>
  <c r="X159" i="1" s="1"/>
  <c r="AC159" i="1"/>
  <c r="AD159" i="1"/>
  <c r="AE159" i="1"/>
  <c r="AF159" i="1"/>
  <c r="AG159" i="1"/>
  <c r="AH159" i="1"/>
  <c r="AI159" i="1"/>
  <c r="AJ159" i="1"/>
  <c r="CR159" i="1"/>
  <c r="CS159" i="1"/>
  <c r="CT159" i="1"/>
  <c r="CU159" i="1"/>
  <c r="T159" i="1" s="1"/>
  <c r="CV159" i="1"/>
  <c r="U159" i="1" s="1"/>
  <c r="CW159" i="1"/>
  <c r="V159" i="1" s="1"/>
  <c r="CX159" i="1"/>
  <c r="W159" i="1" s="1"/>
  <c r="GL159" i="1"/>
  <c r="GO159" i="1"/>
  <c r="GP159" i="1"/>
  <c r="GV159" i="1"/>
  <c r="HC159" i="1"/>
  <c r="GX159" i="1" s="1"/>
  <c r="P160" i="1"/>
  <c r="Q160" i="1"/>
  <c r="R160" i="1"/>
  <c r="S160" i="1"/>
  <c r="T160" i="1"/>
  <c r="AC160" i="1"/>
  <c r="AB160" i="1" s="1"/>
  <c r="AD160" i="1"/>
  <c r="AE160" i="1"/>
  <c r="AF160" i="1"/>
  <c r="AG160" i="1"/>
  <c r="AH160" i="1"/>
  <c r="CV160" i="1" s="1"/>
  <c r="U160" i="1" s="1"/>
  <c r="AI160" i="1"/>
  <c r="CW160" i="1" s="1"/>
  <c r="V160" i="1" s="1"/>
  <c r="AJ160" i="1"/>
  <c r="CX160" i="1" s="1"/>
  <c r="W160" i="1" s="1"/>
  <c r="CQ160" i="1"/>
  <c r="CR160" i="1"/>
  <c r="CS160" i="1"/>
  <c r="CT160" i="1"/>
  <c r="CU160" i="1"/>
  <c r="GL160" i="1"/>
  <c r="GO160" i="1"/>
  <c r="GP160" i="1"/>
  <c r="GV160" i="1"/>
  <c r="HC160" i="1"/>
  <c r="GX160" i="1" s="1"/>
  <c r="P161" i="1"/>
  <c r="Q161" i="1"/>
  <c r="R161" i="1"/>
  <c r="S161" i="1"/>
  <c r="T161" i="1"/>
  <c r="U161" i="1"/>
  <c r="AC161" i="1"/>
  <c r="AE161" i="1"/>
  <c r="AD161" i="1" s="1"/>
  <c r="AB161" i="1" s="1"/>
  <c r="AF161" i="1"/>
  <c r="AG161" i="1"/>
  <c r="AH161" i="1"/>
  <c r="CV161" i="1" s="1"/>
  <c r="AI161" i="1"/>
  <c r="CW161" i="1" s="1"/>
  <c r="V161" i="1" s="1"/>
  <c r="AJ161" i="1"/>
  <c r="CX161" i="1" s="1"/>
  <c r="W161" i="1" s="1"/>
  <c r="CQ161" i="1"/>
  <c r="CR161" i="1"/>
  <c r="CS161" i="1"/>
  <c r="CT161" i="1"/>
  <c r="CU161" i="1"/>
  <c r="GL161" i="1"/>
  <c r="GO161" i="1"/>
  <c r="GP161" i="1"/>
  <c r="GV161" i="1"/>
  <c r="HC161" i="1" s="1"/>
  <c r="GX161" i="1" s="1"/>
  <c r="AC162" i="1"/>
  <c r="AD162" i="1"/>
  <c r="AE162" i="1"/>
  <c r="AF162" i="1"/>
  <c r="AG162" i="1"/>
  <c r="CU162" i="1" s="1"/>
  <c r="T162" i="1" s="1"/>
  <c r="AH162" i="1"/>
  <c r="CV162" i="1" s="1"/>
  <c r="U162" i="1" s="1"/>
  <c r="AI162" i="1"/>
  <c r="CW162" i="1" s="1"/>
  <c r="V162" i="1" s="1"/>
  <c r="AJ162" i="1"/>
  <c r="CX162" i="1" s="1"/>
  <c r="W162" i="1" s="1"/>
  <c r="GL162" i="1"/>
  <c r="GO162" i="1"/>
  <c r="GP162" i="1"/>
  <c r="GV162" i="1"/>
  <c r="HC162" i="1" s="1"/>
  <c r="GX162" i="1" s="1"/>
  <c r="W163" i="1"/>
  <c r="AC163" i="1"/>
  <c r="CQ163" i="1" s="1"/>
  <c r="AD163" i="1"/>
  <c r="AE163" i="1"/>
  <c r="AF163" i="1"/>
  <c r="AG163" i="1"/>
  <c r="CU163" i="1" s="1"/>
  <c r="T163" i="1" s="1"/>
  <c r="AH163" i="1"/>
  <c r="AI163" i="1"/>
  <c r="AJ163" i="1"/>
  <c r="CR163" i="1"/>
  <c r="CV163" i="1"/>
  <c r="U163" i="1" s="1"/>
  <c r="CW163" i="1"/>
  <c r="V163" i="1" s="1"/>
  <c r="CX163" i="1"/>
  <c r="GL163" i="1"/>
  <c r="GO163" i="1"/>
  <c r="GP163" i="1"/>
  <c r="GV163" i="1"/>
  <c r="HC163" i="1" s="1"/>
  <c r="GX163" i="1" s="1"/>
  <c r="AC164" i="1"/>
  <c r="P164" i="1" s="1"/>
  <c r="AD164" i="1"/>
  <c r="AE164" i="1"/>
  <c r="Q164" i="1" s="1"/>
  <c r="AF164" i="1"/>
  <c r="AG164" i="1"/>
  <c r="AH164" i="1"/>
  <c r="AI164" i="1"/>
  <c r="AJ164" i="1"/>
  <c r="CQ164" i="1"/>
  <c r="CU164" i="1"/>
  <c r="T164" i="1" s="1"/>
  <c r="CV164" i="1"/>
  <c r="U164" i="1" s="1"/>
  <c r="CW164" i="1"/>
  <c r="V164" i="1" s="1"/>
  <c r="CX164" i="1"/>
  <c r="W164" i="1" s="1"/>
  <c r="GL164" i="1"/>
  <c r="GO164" i="1"/>
  <c r="GP164" i="1"/>
  <c r="GV164" i="1"/>
  <c r="HC164" i="1"/>
  <c r="GX164" i="1" s="1"/>
  <c r="S165" i="1"/>
  <c r="AB165" i="1"/>
  <c r="AC165" i="1"/>
  <c r="AD165" i="1"/>
  <c r="AE165" i="1"/>
  <c r="Q165" i="1" s="1"/>
  <c r="AF165" i="1"/>
  <c r="AG165" i="1"/>
  <c r="AH165" i="1"/>
  <c r="AI165" i="1"/>
  <c r="AJ165" i="1"/>
  <c r="CR165" i="1"/>
  <c r="CS165" i="1"/>
  <c r="CT165" i="1"/>
  <c r="CU165" i="1"/>
  <c r="T165" i="1" s="1"/>
  <c r="CV165" i="1"/>
  <c r="U165" i="1" s="1"/>
  <c r="CW165" i="1"/>
  <c r="V165" i="1" s="1"/>
  <c r="CX165" i="1"/>
  <c r="W165" i="1" s="1"/>
  <c r="GL165" i="1"/>
  <c r="GO165" i="1"/>
  <c r="GP165" i="1"/>
  <c r="GV165" i="1"/>
  <c r="HC165" i="1" s="1"/>
  <c r="GX165" i="1" s="1"/>
  <c r="P166" i="1"/>
  <c r="Q166" i="1"/>
  <c r="R166" i="1"/>
  <c r="W166" i="1"/>
  <c r="AC166" i="1"/>
  <c r="AE166" i="1"/>
  <c r="AD166" i="1" s="1"/>
  <c r="AB166" i="1" s="1"/>
  <c r="AF166" i="1"/>
  <c r="AG166" i="1"/>
  <c r="AH166" i="1"/>
  <c r="AI166" i="1"/>
  <c r="AJ166" i="1"/>
  <c r="CQ166" i="1"/>
  <c r="CR166" i="1"/>
  <c r="CS166" i="1"/>
  <c r="CU166" i="1"/>
  <c r="T166" i="1" s="1"/>
  <c r="CV166" i="1"/>
  <c r="U166" i="1" s="1"/>
  <c r="CW166" i="1"/>
  <c r="V166" i="1" s="1"/>
  <c r="CX166" i="1"/>
  <c r="GL166" i="1"/>
  <c r="GO166" i="1"/>
  <c r="GP166" i="1"/>
  <c r="GV166" i="1"/>
  <c r="GX166" i="1"/>
  <c r="HC166" i="1"/>
  <c r="Q167" i="1"/>
  <c r="R167" i="1"/>
  <c r="S167" i="1"/>
  <c r="AC167" i="1"/>
  <c r="AB167" i="1" s="1"/>
  <c r="AE167" i="1"/>
  <c r="AD167" i="1" s="1"/>
  <c r="AF167" i="1"/>
  <c r="AG167" i="1"/>
  <c r="CU167" i="1" s="1"/>
  <c r="T167" i="1" s="1"/>
  <c r="AH167" i="1"/>
  <c r="CV167" i="1" s="1"/>
  <c r="U167" i="1" s="1"/>
  <c r="AI167" i="1"/>
  <c r="CW167" i="1" s="1"/>
  <c r="V167" i="1" s="1"/>
  <c r="AJ167" i="1"/>
  <c r="CX167" i="1" s="1"/>
  <c r="W167" i="1" s="1"/>
  <c r="CQ167" i="1"/>
  <c r="CR167" i="1"/>
  <c r="CS167" i="1"/>
  <c r="CT167" i="1"/>
  <c r="CZ167" i="1"/>
  <c r="Y167" i="1" s="1"/>
  <c r="GL167" i="1"/>
  <c r="GO167" i="1"/>
  <c r="GP167" i="1"/>
  <c r="GV167" i="1"/>
  <c r="HC167" i="1" s="1"/>
  <c r="GX167" i="1" s="1"/>
  <c r="P168" i="1"/>
  <c r="CP168" i="1" s="1"/>
  <c r="O168" i="1" s="1"/>
  <c r="Q168" i="1"/>
  <c r="R168" i="1"/>
  <c r="S168" i="1"/>
  <c r="AC168" i="1"/>
  <c r="AB168" i="1" s="1"/>
  <c r="AD168" i="1"/>
  <c r="AE168" i="1"/>
  <c r="CS168" i="1" s="1"/>
  <c r="AF168" i="1"/>
  <c r="CT168" i="1" s="1"/>
  <c r="AG168" i="1"/>
  <c r="CU168" i="1" s="1"/>
  <c r="T168" i="1" s="1"/>
  <c r="AH168" i="1"/>
  <c r="CV168" i="1" s="1"/>
  <c r="U168" i="1" s="1"/>
  <c r="AI168" i="1"/>
  <c r="AJ168" i="1"/>
  <c r="CX168" i="1" s="1"/>
  <c r="W168" i="1" s="1"/>
  <c r="CQ168" i="1"/>
  <c r="CR168" i="1"/>
  <c r="CW168" i="1"/>
  <c r="V168" i="1" s="1"/>
  <c r="GL168" i="1"/>
  <c r="GO168" i="1"/>
  <c r="GP168" i="1"/>
  <c r="GV168" i="1"/>
  <c r="HC168" i="1" s="1"/>
  <c r="GX168" i="1"/>
  <c r="AC169" i="1"/>
  <c r="CQ169" i="1" s="1"/>
  <c r="AD169" i="1"/>
  <c r="AE169" i="1"/>
  <c r="AF169" i="1"/>
  <c r="S169" i="1" s="1"/>
  <c r="AG169" i="1"/>
  <c r="CU169" i="1" s="1"/>
  <c r="T169" i="1" s="1"/>
  <c r="AH169" i="1"/>
  <c r="CV169" i="1" s="1"/>
  <c r="U169" i="1" s="1"/>
  <c r="AI169" i="1"/>
  <c r="CW169" i="1" s="1"/>
  <c r="V169" i="1" s="1"/>
  <c r="AJ169" i="1"/>
  <c r="CX169" i="1" s="1"/>
  <c r="W169" i="1" s="1"/>
  <c r="CT169" i="1"/>
  <c r="GL169" i="1"/>
  <c r="GO169" i="1"/>
  <c r="GP169" i="1"/>
  <c r="GV169" i="1"/>
  <c r="HC169" i="1" s="1"/>
  <c r="GX169" i="1"/>
  <c r="AC170" i="1"/>
  <c r="AE170" i="1"/>
  <c r="AD170" i="1" s="1"/>
  <c r="AF170" i="1"/>
  <c r="AG170" i="1"/>
  <c r="CU170" i="1" s="1"/>
  <c r="T170" i="1" s="1"/>
  <c r="AH170" i="1"/>
  <c r="AI170" i="1"/>
  <c r="AJ170" i="1"/>
  <c r="CV170" i="1"/>
  <c r="U170" i="1" s="1"/>
  <c r="CW170" i="1"/>
  <c r="V170" i="1" s="1"/>
  <c r="CX170" i="1"/>
  <c r="W170" i="1" s="1"/>
  <c r="GL170" i="1"/>
  <c r="GO170" i="1"/>
  <c r="GP170" i="1"/>
  <c r="GV170" i="1"/>
  <c r="HC170" i="1"/>
  <c r="GX170" i="1" s="1"/>
  <c r="S171" i="1"/>
  <c r="AB171" i="1"/>
  <c r="AC171" i="1"/>
  <c r="AD171" i="1"/>
  <c r="AE171" i="1"/>
  <c r="Q171" i="1" s="1"/>
  <c r="AF171" i="1"/>
  <c r="AG171" i="1"/>
  <c r="AH171" i="1"/>
  <c r="AI171" i="1"/>
  <c r="CW171" i="1" s="1"/>
  <c r="V171" i="1" s="1"/>
  <c r="AJ171" i="1"/>
  <c r="CR171" i="1"/>
  <c r="CS171" i="1"/>
  <c r="CT171" i="1"/>
  <c r="CU171" i="1"/>
  <c r="T171" i="1" s="1"/>
  <c r="CV171" i="1"/>
  <c r="U171" i="1" s="1"/>
  <c r="CX171" i="1"/>
  <c r="W171" i="1" s="1"/>
  <c r="GL171" i="1"/>
  <c r="GO171" i="1"/>
  <c r="GP171" i="1"/>
  <c r="GV171" i="1"/>
  <c r="HC171" i="1" s="1"/>
  <c r="GX171" i="1" s="1"/>
  <c r="P172" i="1"/>
  <c r="Q172" i="1"/>
  <c r="R172" i="1"/>
  <c r="S172" i="1"/>
  <c r="AC172" i="1"/>
  <c r="AE172" i="1"/>
  <c r="AD172" i="1" s="1"/>
  <c r="AB172" i="1" s="1"/>
  <c r="AF172" i="1"/>
  <c r="AG172" i="1"/>
  <c r="AH172" i="1"/>
  <c r="AI172" i="1"/>
  <c r="AJ172" i="1"/>
  <c r="CX172" i="1" s="1"/>
  <c r="W172" i="1" s="1"/>
  <c r="CQ172" i="1"/>
  <c r="CR172" i="1"/>
  <c r="CS172" i="1"/>
  <c r="CT172" i="1"/>
  <c r="CU172" i="1"/>
  <c r="T172" i="1" s="1"/>
  <c r="CV172" i="1"/>
  <c r="U172" i="1" s="1"/>
  <c r="AH211" i="1" s="1"/>
  <c r="CW172" i="1"/>
  <c r="V172" i="1" s="1"/>
  <c r="GL172" i="1"/>
  <c r="GN172" i="1"/>
  <c r="GP172" i="1"/>
  <c r="GV172" i="1"/>
  <c r="HC172" i="1"/>
  <c r="GX172" i="1" s="1"/>
  <c r="Q173" i="1"/>
  <c r="R173" i="1"/>
  <c r="S173" i="1"/>
  <c r="T173" i="1"/>
  <c r="U173" i="1"/>
  <c r="V173" i="1"/>
  <c r="AC173" i="1"/>
  <c r="AE173" i="1"/>
  <c r="AD173" i="1" s="1"/>
  <c r="AF173" i="1"/>
  <c r="AG173" i="1"/>
  <c r="AH173" i="1"/>
  <c r="CV173" i="1" s="1"/>
  <c r="AI173" i="1"/>
  <c r="CW173" i="1" s="1"/>
  <c r="AJ173" i="1"/>
  <c r="CX173" i="1" s="1"/>
  <c r="W173" i="1" s="1"/>
  <c r="CR173" i="1"/>
  <c r="CS173" i="1"/>
  <c r="CT173" i="1"/>
  <c r="CU173" i="1"/>
  <c r="GL173" i="1"/>
  <c r="GN173" i="1"/>
  <c r="GP173" i="1"/>
  <c r="GV173" i="1"/>
  <c r="HC173" i="1"/>
  <c r="GX173" i="1" s="1"/>
  <c r="P174" i="1"/>
  <c r="AC174" i="1"/>
  <c r="AD174" i="1"/>
  <c r="AE174" i="1"/>
  <c r="CS174" i="1" s="1"/>
  <c r="AF174" i="1"/>
  <c r="CT174" i="1" s="1"/>
  <c r="AG174" i="1"/>
  <c r="CU174" i="1" s="1"/>
  <c r="T174" i="1" s="1"/>
  <c r="AH174" i="1"/>
  <c r="CV174" i="1" s="1"/>
  <c r="U174" i="1" s="1"/>
  <c r="AI174" i="1"/>
  <c r="CW174" i="1" s="1"/>
  <c r="V174" i="1" s="1"/>
  <c r="AJ174" i="1"/>
  <c r="CX174" i="1" s="1"/>
  <c r="W174" i="1" s="1"/>
  <c r="CQ174" i="1"/>
  <c r="CR174" i="1"/>
  <c r="GL174" i="1"/>
  <c r="GN174" i="1"/>
  <c r="GP174" i="1"/>
  <c r="GV174" i="1"/>
  <c r="HC174" i="1"/>
  <c r="GX174" i="1" s="1"/>
  <c r="U175" i="1"/>
  <c r="AC175" i="1"/>
  <c r="AB175" i="1" s="1"/>
  <c r="AE175" i="1"/>
  <c r="AD175" i="1" s="1"/>
  <c r="AF175" i="1"/>
  <c r="AG175" i="1"/>
  <c r="CU175" i="1" s="1"/>
  <c r="T175" i="1" s="1"/>
  <c r="AH175" i="1"/>
  <c r="CV175" i="1" s="1"/>
  <c r="AI175" i="1"/>
  <c r="CW175" i="1" s="1"/>
  <c r="V175" i="1" s="1"/>
  <c r="AJ175" i="1"/>
  <c r="CX175" i="1"/>
  <c r="W175" i="1" s="1"/>
  <c r="GL175" i="1"/>
  <c r="GN175" i="1"/>
  <c r="GP175" i="1"/>
  <c r="GV175" i="1"/>
  <c r="HC175" i="1" s="1"/>
  <c r="GX175" i="1"/>
  <c r="I176" i="1"/>
  <c r="K176" i="1"/>
  <c r="P176" i="1"/>
  <c r="AC176" i="1"/>
  <c r="CQ176" i="1" s="1"/>
  <c r="AD176" i="1"/>
  <c r="AE176" i="1"/>
  <c r="AF176" i="1"/>
  <c r="S176" i="1" s="1"/>
  <c r="AG176" i="1"/>
  <c r="AH176" i="1"/>
  <c r="AI176" i="1"/>
  <c r="AJ176" i="1"/>
  <c r="CX176" i="1" s="1"/>
  <c r="W176" i="1" s="1"/>
  <c r="CS176" i="1"/>
  <c r="CT176" i="1"/>
  <c r="CU176" i="1"/>
  <c r="T176" i="1" s="1"/>
  <c r="CV176" i="1"/>
  <c r="U176" i="1" s="1"/>
  <c r="CW176" i="1"/>
  <c r="V176" i="1" s="1"/>
  <c r="GL176" i="1"/>
  <c r="GN176" i="1"/>
  <c r="GP176" i="1"/>
  <c r="GV176" i="1"/>
  <c r="GX176" i="1"/>
  <c r="HC176" i="1"/>
  <c r="I177" i="1"/>
  <c r="K177" i="1"/>
  <c r="P177" i="1"/>
  <c r="CP177" i="1" s="1"/>
  <c r="O177" i="1" s="1"/>
  <c r="Q177" i="1"/>
  <c r="R177" i="1"/>
  <c r="S177" i="1"/>
  <c r="AC177" i="1"/>
  <c r="AE177" i="1"/>
  <c r="AD177" i="1" s="1"/>
  <c r="AF177" i="1"/>
  <c r="AG177" i="1"/>
  <c r="AH177" i="1"/>
  <c r="AI177" i="1"/>
  <c r="CW177" i="1" s="1"/>
  <c r="V177" i="1" s="1"/>
  <c r="AJ177" i="1"/>
  <c r="CX177" i="1" s="1"/>
  <c r="W177" i="1" s="1"/>
  <c r="CQ177" i="1"/>
  <c r="CR177" i="1"/>
  <c r="CS177" i="1"/>
  <c r="CT177" i="1"/>
  <c r="CU177" i="1"/>
  <c r="T177" i="1" s="1"/>
  <c r="CV177" i="1"/>
  <c r="U177" i="1" s="1"/>
  <c r="DZ211" i="1" s="1"/>
  <c r="GL177" i="1"/>
  <c r="GN177" i="1"/>
  <c r="GP177" i="1"/>
  <c r="GV177" i="1"/>
  <c r="HC177" i="1" s="1"/>
  <c r="GX177" i="1" s="1"/>
  <c r="P178" i="1"/>
  <c r="Q178" i="1"/>
  <c r="CP178" i="1" s="1"/>
  <c r="O178" i="1" s="1"/>
  <c r="R178" i="1"/>
  <c r="CY178" i="1" s="1"/>
  <c r="X178" i="1" s="1"/>
  <c r="S178" i="1"/>
  <c r="T178" i="1"/>
  <c r="U178" i="1"/>
  <c r="AB178" i="1"/>
  <c r="AC178" i="1"/>
  <c r="AE178" i="1"/>
  <c r="AD178" i="1" s="1"/>
  <c r="AF178" i="1"/>
  <c r="AG178" i="1"/>
  <c r="CU178" i="1" s="1"/>
  <c r="AH178" i="1"/>
  <c r="CV178" i="1" s="1"/>
  <c r="AI178" i="1"/>
  <c r="CW178" i="1" s="1"/>
  <c r="V178" i="1" s="1"/>
  <c r="AJ178" i="1"/>
  <c r="CX178" i="1" s="1"/>
  <c r="W178" i="1" s="1"/>
  <c r="CQ178" i="1"/>
  <c r="CR178" i="1"/>
  <c r="CS178" i="1"/>
  <c r="CT178" i="1"/>
  <c r="GL178" i="1"/>
  <c r="GO178" i="1"/>
  <c r="GP178" i="1"/>
  <c r="GV178" i="1"/>
  <c r="HC178" i="1" s="1"/>
  <c r="GX178" i="1"/>
  <c r="AC179" i="1"/>
  <c r="AD179" i="1"/>
  <c r="AE179" i="1"/>
  <c r="AF179" i="1"/>
  <c r="AG179" i="1"/>
  <c r="CU179" i="1" s="1"/>
  <c r="T179" i="1" s="1"/>
  <c r="AH179" i="1"/>
  <c r="CV179" i="1" s="1"/>
  <c r="U179" i="1" s="1"/>
  <c r="AI179" i="1"/>
  <c r="CW179" i="1" s="1"/>
  <c r="V179" i="1" s="1"/>
  <c r="AJ179" i="1"/>
  <c r="CX179" i="1" s="1"/>
  <c r="W179" i="1" s="1"/>
  <c r="CQ179" i="1"/>
  <c r="GL179" i="1"/>
  <c r="GO179" i="1"/>
  <c r="GP179" i="1"/>
  <c r="GV179" i="1"/>
  <c r="HC179" i="1"/>
  <c r="GX179" i="1" s="1"/>
  <c r="AC180" i="1"/>
  <c r="AE180" i="1"/>
  <c r="AD180" i="1" s="1"/>
  <c r="AF180" i="1"/>
  <c r="AG180" i="1"/>
  <c r="CU180" i="1" s="1"/>
  <c r="T180" i="1" s="1"/>
  <c r="AH180" i="1"/>
  <c r="CV180" i="1" s="1"/>
  <c r="U180" i="1" s="1"/>
  <c r="AI180" i="1"/>
  <c r="AJ180" i="1"/>
  <c r="CW180" i="1"/>
  <c r="V180" i="1" s="1"/>
  <c r="CX180" i="1"/>
  <c r="W180" i="1" s="1"/>
  <c r="GL180" i="1"/>
  <c r="GO180" i="1"/>
  <c r="GP180" i="1"/>
  <c r="GV180" i="1"/>
  <c r="HC180" i="1" s="1"/>
  <c r="GX180" i="1" s="1"/>
  <c r="Q181" i="1"/>
  <c r="AC181" i="1"/>
  <c r="AD181" i="1"/>
  <c r="AE181" i="1"/>
  <c r="AF181" i="1"/>
  <c r="S181" i="1" s="1"/>
  <c r="AG181" i="1"/>
  <c r="AH181" i="1"/>
  <c r="AI181" i="1"/>
  <c r="AJ181" i="1"/>
  <c r="CT181" i="1"/>
  <c r="CU181" i="1"/>
  <c r="T181" i="1" s="1"/>
  <c r="CV181" i="1"/>
  <c r="U181" i="1" s="1"/>
  <c r="CW181" i="1"/>
  <c r="V181" i="1" s="1"/>
  <c r="CX181" i="1"/>
  <c r="W181" i="1" s="1"/>
  <c r="GL181" i="1"/>
  <c r="GO181" i="1"/>
  <c r="GP181" i="1"/>
  <c r="GV181" i="1"/>
  <c r="HC181" i="1"/>
  <c r="GX181" i="1" s="1"/>
  <c r="Q182" i="1"/>
  <c r="R182" i="1"/>
  <c r="S182" i="1"/>
  <c r="U182" i="1"/>
  <c r="V182" i="1"/>
  <c r="W182" i="1"/>
  <c r="Y182" i="1"/>
  <c r="AB182" i="1"/>
  <c r="AC182" i="1"/>
  <c r="P182" i="1" s="1"/>
  <c r="AD182" i="1"/>
  <c r="AE182" i="1"/>
  <c r="AF182" i="1"/>
  <c r="AG182" i="1"/>
  <c r="AH182" i="1"/>
  <c r="AI182" i="1"/>
  <c r="AJ182" i="1"/>
  <c r="CQ182" i="1"/>
  <c r="CR182" i="1"/>
  <c r="CS182" i="1"/>
  <c r="CT182" i="1"/>
  <c r="CU182" i="1"/>
  <c r="T182" i="1" s="1"/>
  <c r="CV182" i="1"/>
  <c r="CW182" i="1"/>
  <c r="CX182" i="1"/>
  <c r="CY182" i="1"/>
  <c r="X182" i="1" s="1"/>
  <c r="CZ182" i="1"/>
  <c r="GL182" i="1"/>
  <c r="GO182" i="1"/>
  <c r="GP182" i="1"/>
  <c r="GV182" i="1"/>
  <c r="HC182" i="1"/>
  <c r="GX182" i="1" s="1"/>
  <c r="P183" i="1"/>
  <c r="S183" i="1"/>
  <c r="T183" i="1"/>
  <c r="U183" i="1"/>
  <c r="V183" i="1"/>
  <c r="W183" i="1"/>
  <c r="AC183" i="1"/>
  <c r="AE183" i="1"/>
  <c r="AF183" i="1"/>
  <c r="AG183" i="1"/>
  <c r="AH183" i="1"/>
  <c r="AI183" i="1"/>
  <c r="AJ183" i="1"/>
  <c r="CX183" i="1" s="1"/>
  <c r="CQ183" i="1"/>
  <c r="CT183" i="1"/>
  <c r="CU183" i="1"/>
  <c r="CV183" i="1"/>
  <c r="CW183" i="1"/>
  <c r="GL183" i="1"/>
  <c r="GO183" i="1"/>
  <c r="GP183" i="1"/>
  <c r="GV183" i="1"/>
  <c r="HC183" i="1" s="1"/>
  <c r="GX183" i="1"/>
  <c r="P184" i="1"/>
  <c r="Q184" i="1"/>
  <c r="R184" i="1"/>
  <c r="AC184" i="1"/>
  <c r="AE184" i="1"/>
  <c r="AD184" i="1" s="1"/>
  <c r="AF184" i="1"/>
  <c r="AG184" i="1"/>
  <c r="CU184" i="1" s="1"/>
  <c r="T184" i="1" s="1"/>
  <c r="AH184" i="1"/>
  <c r="CV184" i="1" s="1"/>
  <c r="U184" i="1" s="1"/>
  <c r="AI184" i="1"/>
  <c r="CW184" i="1" s="1"/>
  <c r="V184" i="1" s="1"/>
  <c r="AJ184" i="1"/>
  <c r="CX184" i="1" s="1"/>
  <c r="W184" i="1" s="1"/>
  <c r="CQ184" i="1"/>
  <c r="CR184" i="1"/>
  <c r="CS184" i="1"/>
  <c r="GL184" i="1"/>
  <c r="GO184" i="1"/>
  <c r="GP184" i="1"/>
  <c r="GV184" i="1"/>
  <c r="HC184" i="1" s="1"/>
  <c r="GX184" i="1" s="1"/>
  <c r="Q185" i="1"/>
  <c r="R185" i="1"/>
  <c r="W185" i="1"/>
  <c r="AC185" i="1"/>
  <c r="P185" i="1" s="1"/>
  <c r="AD185" i="1"/>
  <c r="AE185" i="1"/>
  <c r="AF185" i="1"/>
  <c r="AG185" i="1"/>
  <c r="CU185" i="1" s="1"/>
  <c r="T185" i="1" s="1"/>
  <c r="AH185" i="1"/>
  <c r="AI185" i="1"/>
  <c r="CW185" i="1" s="1"/>
  <c r="V185" i="1" s="1"/>
  <c r="AJ185" i="1"/>
  <c r="CX185" i="1" s="1"/>
  <c r="CV185" i="1"/>
  <c r="U185" i="1" s="1"/>
  <c r="GL185" i="1"/>
  <c r="GO185" i="1"/>
  <c r="GP185" i="1"/>
  <c r="GV185" i="1"/>
  <c r="HC185" i="1" s="1"/>
  <c r="GX185" i="1" s="1"/>
  <c r="I186" i="1"/>
  <c r="K186" i="1"/>
  <c r="AC186" i="1"/>
  <c r="P186" i="1" s="1"/>
  <c r="AE186" i="1"/>
  <c r="AF186" i="1"/>
  <c r="AG186" i="1"/>
  <c r="AH186" i="1"/>
  <c r="AI186" i="1"/>
  <c r="AJ186" i="1"/>
  <c r="CQ186" i="1"/>
  <c r="CU186" i="1"/>
  <c r="T186" i="1" s="1"/>
  <c r="CV186" i="1"/>
  <c r="U186" i="1" s="1"/>
  <c r="CW186" i="1"/>
  <c r="CX186" i="1"/>
  <c r="GL186" i="1"/>
  <c r="GN186" i="1"/>
  <c r="GP186" i="1"/>
  <c r="GV186" i="1"/>
  <c r="HC186" i="1"/>
  <c r="GX186" i="1" s="1"/>
  <c r="I187" i="1"/>
  <c r="U187" i="1" s="1"/>
  <c r="K187" i="1"/>
  <c r="AB187" i="1"/>
  <c r="AC187" i="1"/>
  <c r="AD187" i="1"/>
  <c r="AE187" i="1"/>
  <c r="AF187" i="1"/>
  <c r="AG187" i="1"/>
  <c r="CU187" i="1" s="1"/>
  <c r="T187" i="1" s="1"/>
  <c r="AH187" i="1"/>
  <c r="AI187" i="1"/>
  <c r="AJ187" i="1"/>
  <c r="CQ187" i="1"/>
  <c r="CR187" i="1"/>
  <c r="CS187" i="1"/>
  <c r="CT187" i="1"/>
  <c r="CV187" i="1"/>
  <c r="CW187" i="1"/>
  <c r="CX187" i="1"/>
  <c r="GL187" i="1"/>
  <c r="GN187" i="1"/>
  <c r="GP187" i="1"/>
  <c r="GV187" i="1"/>
  <c r="HC187" i="1"/>
  <c r="GX187" i="1" s="1"/>
  <c r="P188" i="1"/>
  <c r="CP188" i="1" s="1"/>
  <c r="O188" i="1" s="1"/>
  <c r="Q188" i="1"/>
  <c r="R188" i="1"/>
  <c r="S188" i="1"/>
  <c r="AC188" i="1"/>
  <c r="AD188" i="1"/>
  <c r="AE188" i="1"/>
  <c r="AF188" i="1"/>
  <c r="AG188" i="1"/>
  <c r="AH188" i="1"/>
  <c r="AI188" i="1"/>
  <c r="CW188" i="1" s="1"/>
  <c r="V188" i="1" s="1"/>
  <c r="AJ188" i="1"/>
  <c r="CX188" i="1" s="1"/>
  <c r="W188" i="1" s="1"/>
  <c r="CQ188" i="1"/>
  <c r="CR188" i="1"/>
  <c r="CS188" i="1"/>
  <c r="CT188" i="1"/>
  <c r="CU188" i="1"/>
  <c r="T188" i="1" s="1"/>
  <c r="CV188" i="1"/>
  <c r="U188" i="1" s="1"/>
  <c r="GL188" i="1"/>
  <c r="GO188" i="1"/>
  <c r="GP188" i="1"/>
  <c r="GV188" i="1"/>
  <c r="GX188" i="1"/>
  <c r="HC188" i="1"/>
  <c r="P189" i="1"/>
  <c r="AC189" i="1"/>
  <c r="AE189" i="1"/>
  <c r="AF189" i="1"/>
  <c r="AG189" i="1"/>
  <c r="CU189" i="1" s="1"/>
  <c r="T189" i="1" s="1"/>
  <c r="AH189" i="1"/>
  <c r="CV189" i="1" s="1"/>
  <c r="U189" i="1" s="1"/>
  <c r="AI189" i="1"/>
  <c r="CW189" i="1" s="1"/>
  <c r="V189" i="1" s="1"/>
  <c r="AJ189" i="1"/>
  <c r="CQ189" i="1"/>
  <c r="CX189" i="1"/>
  <c r="W189" i="1" s="1"/>
  <c r="GL189" i="1"/>
  <c r="GO189" i="1"/>
  <c r="GP189" i="1"/>
  <c r="GV189" i="1"/>
  <c r="GX189" i="1"/>
  <c r="HC189" i="1"/>
  <c r="P190" i="1"/>
  <c r="Q190" i="1"/>
  <c r="AC190" i="1"/>
  <c r="CQ190" i="1" s="1"/>
  <c r="AE190" i="1"/>
  <c r="AF190" i="1"/>
  <c r="AG190" i="1"/>
  <c r="AH190" i="1"/>
  <c r="CV190" i="1" s="1"/>
  <c r="U190" i="1" s="1"/>
  <c r="AI190" i="1"/>
  <c r="CW190" i="1" s="1"/>
  <c r="V190" i="1" s="1"/>
  <c r="AJ190" i="1"/>
  <c r="CX190" i="1" s="1"/>
  <c r="W190" i="1" s="1"/>
  <c r="CU190" i="1"/>
  <c r="T190" i="1" s="1"/>
  <c r="GL190" i="1"/>
  <c r="GO190" i="1"/>
  <c r="GP190" i="1"/>
  <c r="GV190" i="1"/>
  <c r="HC190" i="1"/>
  <c r="GX190" i="1" s="1"/>
  <c r="W191" i="1"/>
  <c r="AC191" i="1"/>
  <c r="AE191" i="1"/>
  <c r="AF191" i="1"/>
  <c r="AG191" i="1"/>
  <c r="CU191" i="1" s="1"/>
  <c r="T191" i="1" s="1"/>
  <c r="AH191" i="1"/>
  <c r="CV191" i="1" s="1"/>
  <c r="U191" i="1" s="1"/>
  <c r="AI191" i="1"/>
  <c r="AJ191" i="1"/>
  <c r="CR191" i="1"/>
  <c r="CW191" i="1"/>
  <c r="V191" i="1" s="1"/>
  <c r="CX191" i="1"/>
  <c r="GL191" i="1"/>
  <c r="GO191" i="1"/>
  <c r="GP191" i="1"/>
  <c r="GV191" i="1"/>
  <c r="HC191" i="1" s="1"/>
  <c r="GX191" i="1" s="1"/>
  <c r="P192" i="1"/>
  <c r="T192" i="1"/>
  <c r="AC192" i="1"/>
  <c r="CQ192" i="1" s="1"/>
  <c r="AE192" i="1"/>
  <c r="AF192" i="1"/>
  <c r="S192" i="1" s="1"/>
  <c r="AG192" i="1"/>
  <c r="AH192" i="1"/>
  <c r="AI192" i="1"/>
  <c r="AJ192" i="1"/>
  <c r="CS192" i="1"/>
  <c r="CT192" i="1"/>
  <c r="CU192" i="1"/>
  <c r="CV192" i="1"/>
  <c r="U192" i="1" s="1"/>
  <c r="CW192" i="1"/>
  <c r="V192" i="1" s="1"/>
  <c r="CX192" i="1"/>
  <c r="W192" i="1" s="1"/>
  <c r="GL192" i="1"/>
  <c r="GO192" i="1"/>
  <c r="GP192" i="1"/>
  <c r="GV192" i="1"/>
  <c r="GX192" i="1"/>
  <c r="HC192" i="1"/>
  <c r="Q193" i="1"/>
  <c r="R193" i="1"/>
  <c r="S193" i="1"/>
  <c r="V193" i="1"/>
  <c r="W193" i="1"/>
  <c r="X193" i="1"/>
  <c r="AB193" i="1"/>
  <c r="AC193" i="1"/>
  <c r="P193" i="1" s="1"/>
  <c r="CP193" i="1" s="1"/>
  <c r="O193" i="1" s="1"/>
  <c r="AD193" i="1"/>
  <c r="AE193" i="1"/>
  <c r="AF193" i="1"/>
  <c r="AG193" i="1"/>
  <c r="AH193" i="1"/>
  <c r="AI193" i="1"/>
  <c r="AJ193" i="1"/>
  <c r="CQ193" i="1"/>
  <c r="CR193" i="1"/>
  <c r="CS193" i="1"/>
  <c r="CT193" i="1"/>
  <c r="CU193" i="1"/>
  <c r="T193" i="1" s="1"/>
  <c r="CV193" i="1"/>
  <c r="U193" i="1" s="1"/>
  <c r="CW193" i="1"/>
  <c r="CX193" i="1"/>
  <c r="CY193" i="1"/>
  <c r="GL193" i="1"/>
  <c r="GO193" i="1"/>
  <c r="GP193" i="1"/>
  <c r="GV193" i="1"/>
  <c r="HC193" i="1"/>
  <c r="GX193" i="1" s="1"/>
  <c r="P194" i="1"/>
  <c r="Q194" i="1"/>
  <c r="R194" i="1"/>
  <c r="S194" i="1"/>
  <c r="V194" i="1"/>
  <c r="W194" i="1"/>
  <c r="AC194" i="1"/>
  <c r="AD194" i="1"/>
  <c r="AE194" i="1"/>
  <c r="AF194" i="1"/>
  <c r="AG194" i="1"/>
  <c r="AH194" i="1"/>
  <c r="CV194" i="1" s="1"/>
  <c r="U194" i="1" s="1"/>
  <c r="AI194" i="1"/>
  <c r="CW194" i="1" s="1"/>
  <c r="AJ194" i="1"/>
  <c r="CX194" i="1" s="1"/>
  <c r="CQ194" i="1"/>
  <c r="CR194" i="1"/>
  <c r="CS194" i="1"/>
  <c r="CT194" i="1"/>
  <c r="CU194" i="1"/>
  <c r="T194" i="1" s="1"/>
  <c r="GL194" i="1"/>
  <c r="GO194" i="1"/>
  <c r="GP194" i="1"/>
  <c r="GV194" i="1"/>
  <c r="HC194" i="1"/>
  <c r="GX194" i="1" s="1"/>
  <c r="P195" i="1"/>
  <c r="Q195" i="1"/>
  <c r="R195" i="1"/>
  <c r="AC195" i="1"/>
  <c r="AE195" i="1"/>
  <c r="AD195" i="1" s="1"/>
  <c r="AF195" i="1"/>
  <c r="CT195" i="1" s="1"/>
  <c r="AG195" i="1"/>
  <c r="CU195" i="1" s="1"/>
  <c r="T195" i="1" s="1"/>
  <c r="AH195" i="1"/>
  <c r="CV195" i="1" s="1"/>
  <c r="U195" i="1" s="1"/>
  <c r="AI195" i="1"/>
  <c r="CW195" i="1" s="1"/>
  <c r="V195" i="1" s="1"/>
  <c r="AJ195" i="1"/>
  <c r="CQ195" i="1"/>
  <c r="CR195" i="1"/>
  <c r="CS195" i="1"/>
  <c r="CX195" i="1"/>
  <c r="W195" i="1" s="1"/>
  <c r="GL195" i="1"/>
  <c r="GO195" i="1"/>
  <c r="GP195" i="1"/>
  <c r="GV195" i="1"/>
  <c r="GX195" i="1"/>
  <c r="HC195" i="1"/>
  <c r="AC196" i="1"/>
  <c r="AE196" i="1"/>
  <c r="AF196" i="1"/>
  <c r="AG196" i="1"/>
  <c r="CU196" i="1" s="1"/>
  <c r="T196" i="1" s="1"/>
  <c r="AH196" i="1"/>
  <c r="CV196" i="1" s="1"/>
  <c r="U196" i="1" s="1"/>
  <c r="AI196" i="1"/>
  <c r="CW196" i="1" s="1"/>
  <c r="V196" i="1" s="1"/>
  <c r="AJ196" i="1"/>
  <c r="CX196" i="1" s="1"/>
  <c r="W196" i="1" s="1"/>
  <c r="GL196" i="1"/>
  <c r="GO196" i="1"/>
  <c r="GP196" i="1"/>
  <c r="GV196" i="1"/>
  <c r="HC196" i="1"/>
  <c r="GX196" i="1" s="1"/>
  <c r="S197" i="1"/>
  <c r="AC197" i="1"/>
  <c r="AE197" i="1"/>
  <c r="AF197" i="1"/>
  <c r="CT197" i="1" s="1"/>
  <c r="AG197" i="1"/>
  <c r="CU197" i="1" s="1"/>
  <c r="T197" i="1" s="1"/>
  <c r="AH197" i="1"/>
  <c r="AI197" i="1"/>
  <c r="AJ197" i="1"/>
  <c r="CR197" i="1"/>
  <c r="CV197" i="1"/>
  <c r="U197" i="1" s="1"/>
  <c r="CW197" i="1"/>
  <c r="V197" i="1" s="1"/>
  <c r="CX197" i="1"/>
  <c r="W197" i="1" s="1"/>
  <c r="GL197" i="1"/>
  <c r="GO197" i="1"/>
  <c r="GP197" i="1"/>
  <c r="GV197" i="1"/>
  <c r="HC197" i="1" s="1"/>
  <c r="GX197" i="1" s="1"/>
  <c r="U198" i="1"/>
  <c r="V198" i="1"/>
  <c r="AC198" i="1"/>
  <c r="AE198" i="1"/>
  <c r="AF198" i="1"/>
  <c r="AG198" i="1"/>
  <c r="AH198" i="1"/>
  <c r="AI198" i="1"/>
  <c r="AJ198" i="1"/>
  <c r="CU198" i="1"/>
  <c r="T198" i="1" s="1"/>
  <c r="CV198" i="1"/>
  <c r="CW198" i="1"/>
  <c r="CX198" i="1"/>
  <c r="W198" i="1" s="1"/>
  <c r="GL198" i="1"/>
  <c r="GN198" i="1"/>
  <c r="GP198" i="1"/>
  <c r="GV198" i="1"/>
  <c r="GX198" i="1"/>
  <c r="HC198" i="1"/>
  <c r="AC199" i="1"/>
  <c r="P199" i="1" s="1"/>
  <c r="AE199" i="1"/>
  <c r="AF199" i="1"/>
  <c r="AG199" i="1"/>
  <c r="CU199" i="1" s="1"/>
  <c r="T199" i="1" s="1"/>
  <c r="AH199" i="1"/>
  <c r="CV199" i="1" s="1"/>
  <c r="U199" i="1" s="1"/>
  <c r="AI199" i="1"/>
  <c r="CW199" i="1" s="1"/>
  <c r="V199" i="1" s="1"/>
  <c r="AJ199" i="1"/>
  <c r="CX199" i="1" s="1"/>
  <c r="W199" i="1" s="1"/>
  <c r="CQ199" i="1"/>
  <c r="GL199" i="1"/>
  <c r="GN199" i="1"/>
  <c r="GP199" i="1"/>
  <c r="GV199" i="1"/>
  <c r="HC199" i="1"/>
  <c r="GX199" i="1" s="1"/>
  <c r="W200" i="1"/>
  <c r="AC200" i="1"/>
  <c r="AE200" i="1"/>
  <c r="AD200" i="1" s="1"/>
  <c r="AF200" i="1"/>
  <c r="AG200" i="1"/>
  <c r="CU200" i="1" s="1"/>
  <c r="T200" i="1" s="1"/>
  <c r="AH200" i="1"/>
  <c r="CV200" i="1" s="1"/>
  <c r="U200" i="1" s="1"/>
  <c r="AI200" i="1"/>
  <c r="CW200" i="1" s="1"/>
  <c r="V200" i="1" s="1"/>
  <c r="AJ200" i="1"/>
  <c r="CX200" i="1"/>
  <c r="GL200" i="1"/>
  <c r="GN200" i="1"/>
  <c r="GP200" i="1"/>
  <c r="GV200" i="1"/>
  <c r="HC200" i="1" s="1"/>
  <c r="GX200" i="1" s="1"/>
  <c r="S201" i="1"/>
  <c r="T201" i="1"/>
  <c r="W201" i="1"/>
  <c r="AC201" i="1"/>
  <c r="AE201" i="1"/>
  <c r="CR201" i="1" s="1"/>
  <c r="AF201" i="1"/>
  <c r="CT201" i="1" s="1"/>
  <c r="AG201" i="1"/>
  <c r="AH201" i="1"/>
  <c r="AI201" i="1"/>
  <c r="AJ201" i="1"/>
  <c r="CU201" i="1"/>
  <c r="CV201" i="1"/>
  <c r="U201" i="1" s="1"/>
  <c r="CW201" i="1"/>
  <c r="V201" i="1" s="1"/>
  <c r="CX201" i="1"/>
  <c r="GL201" i="1"/>
  <c r="GN201" i="1"/>
  <c r="GP201" i="1"/>
  <c r="GV201" i="1"/>
  <c r="GX201" i="1"/>
  <c r="HC201" i="1"/>
  <c r="P202" i="1"/>
  <c r="CP202" i="1" s="1"/>
  <c r="O202" i="1" s="1"/>
  <c r="Q202" i="1"/>
  <c r="R202" i="1"/>
  <c r="S202" i="1"/>
  <c r="CZ202" i="1" s="1"/>
  <c r="V202" i="1"/>
  <c r="X202" i="1"/>
  <c r="Y202" i="1"/>
  <c r="AB202" i="1"/>
  <c r="AC202" i="1"/>
  <c r="CQ202" i="1" s="1"/>
  <c r="AD202" i="1"/>
  <c r="AE202" i="1"/>
  <c r="AF202" i="1"/>
  <c r="AG202" i="1"/>
  <c r="AH202" i="1"/>
  <c r="AI202" i="1"/>
  <c r="AJ202" i="1"/>
  <c r="CX202" i="1" s="1"/>
  <c r="W202" i="1" s="1"/>
  <c r="CR202" i="1"/>
  <c r="CS202" i="1"/>
  <c r="CT202" i="1"/>
  <c r="CU202" i="1"/>
  <c r="T202" i="1" s="1"/>
  <c r="CV202" i="1"/>
  <c r="U202" i="1" s="1"/>
  <c r="CW202" i="1"/>
  <c r="CY202" i="1"/>
  <c r="GL202" i="1"/>
  <c r="GN202" i="1"/>
  <c r="GP202" i="1"/>
  <c r="GV202" i="1"/>
  <c r="HC202" i="1" s="1"/>
  <c r="GX202" i="1" s="1"/>
  <c r="P203" i="1"/>
  <c r="Q203" i="1"/>
  <c r="R203" i="1"/>
  <c r="S203" i="1"/>
  <c r="V203" i="1"/>
  <c r="AC203" i="1"/>
  <c r="AB203" i="1" s="1"/>
  <c r="AD203" i="1"/>
  <c r="AE203" i="1"/>
  <c r="AF203" i="1"/>
  <c r="AG203" i="1"/>
  <c r="CU203" i="1" s="1"/>
  <c r="T203" i="1" s="1"/>
  <c r="AH203" i="1"/>
  <c r="AI203" i="1"/>
  <c r="AJ203" i="1"/>
  <c r="CX203" i="1" s="1"/>
  <c r="W203" i="1" s="1"/>
  <c r="CP203" i="1"/>
  <c r="O203" i="1" s="1"/>
  <c r="CQ203" i="1"/>
  <c r="CR203" i="1"/>
  <c r="CS203" i="1"/>
  <c r="CT203" i="1"/>
  <c r="CV203" i="1"/>
  <c r="U203" i="1" s="1"/>
  <c r="CW203" i="1"/>
  <c r="GL203" i="1"/>
  <c r="GN203" i="1"/>
  <c r="GP203" i="1"/>
  <c r="GV203" i="1"/>
  <c r="HC203" i="1"/>
  <c r="GX203" i="1" s="1"/>
  <c r="P204" i="1"/>
  <c r="CP204" i="1" s="1"/>
  <c r="O204" i="1" s="1"/>
  <c r="Q204" i="1"/>
  <c r="R204" i="1"/>
  <c r="S204" i="1"/>
  <c r="AC204" i="1"/>
  <c r="AB204" i="1" s="1"/>
  <c r="AD204" i="1"/>
  <c r="AE204" i="1"/>
  <c r="AF204" i="1"/>
  <c r="AG204" i="1"/>
  <c r="CU204" i="1" s="1"/>
  <c r="T204" i="1" s="1"/>
  <c r="AH204" i="1"/>
  <c r="CV204" i="1" s="1"/>
  <c r="U204" i="1" s="1"/>
  <c r="AI204" i="1"/>
  <c r="CW204" i="1" s="1"/>
  <c r="V204" i="1" s="1"/>
  <c r="AJ204" i="1"/>
  <c r="CX204" i="1" s="1"/>
  <c r="W204" i="1" s="1"/>
  <c r="CQ204" i="1"/>
  <c r="CR204" i="1"/>
  <c r="CS204" i="1"/>
  <c r="CT204" i="1"/>
  <c r="GL204" i="1"/>
  <c r="GO204" i="1"/>
  <c r="GP204" i="1"/>
  <c r="GV204" i="1"/>
  <c r="HC204" i="1" s="1"/>
  <c r="GX204" i="1" s="1"/>
  <c r="P205" i="1"/>
  <c r="Q205" i="1"/>
  <c r="AC205" i="1"/>
  <c r="AE205" i="1"/>
  <c r="AF205" i="1"/>
  <c r="AG205" i="1"/>
  <c r="CU205" i="1" s="1"/>
  <c r="T205" i="1" s="1"/>
  <c r="AH205" i="1"/>
  <c r="CV205" i="1" s="1"/>
  <c r="U205" i="1" s="1"/>
  <c r="AI205" i="1"/>
  <c r="CW205" i="1" s="1"/>
  <c r="V205" i="1" s="1"/>
  <c r="AJ205" i="1"/>
  <c r="CQ205" i="1"/>
  <c r="CX205" i="1"/>
  <c r="W205" i="1" s="1"/>
  <c r="GL205" i="1"/>
  <c r="GO205" i="1"/>
  <c r="GP205" i="1"/>
  <c r="GV205" i="1"/>
  <c r="HC205" i="1"/>
  <c r="GX205" i="1" s="1"/>
  <c r="W206" i="1"/>
  <c r="AC206" i="1"/>
  <c r="AE206" i="1"/>
  <c r="AF206" i="1"/>
  <c r="AG206" i="1"/>
  <c r="AH206" i="1"/>
  <c r="CV206" i="1" s="1"/>
  <c r="U206" i="1" s="1"/>
  <c r="AI206" i="1"/>
  <c r="CW206" i="1" s="1"/>
  <c r="V206" i="1" s="1"/>
  <c r="AJ206" i="1"/>
  <c r="CU206" i="1"/>
  <c r="T206" i="1" s="1"/>
  <c r="CX206" i="1"/>
  <c r="GL206" i="1"/>
  <c r="GO206" i="1"/>
  <c r="GP206" i="1"/>
  <c r="GV206" i="1"/>
  <c r="HC206" i="1" s="1"/>
  <c r="GX206" i="1" s="1"/>
  <c r="S207" i="1"/>
  <c r="T207" i="1"/>
  <c r="W207" i="1"/>
  <c r="AC207" i="1"/>
  <c r="AE207" i="1"/>
  <c r="AD207" i="1" s="1"/>
  <c r="AF207" i="1"/>
  <c r="CT207" i="1" s="1"/>
  <c r="AG207" i="1"/>
  <c r="AH207" i="1"/>
  <c r="AI207" i="1"/>
  <c r="AJ207" i="1"/>
  <c r="CU207" i="1"/>
  <c r="CV207" i="1"/>
  <c r="U207" i="1" s="1"/>
  <c r="CW207" i="1"/>
  <c r="V207" i="1" s="1"/>
  <c r="CX207" i="1"/>
  <c r="GL207" i="1"/>
  <c r="FR211" i="1" s="1"/>
  <c r="GO207" i="1"/>
  <c r="GP207" i="1"/>
  <c r="GV207" i="1"/>
  <c r="GX207" i="1"/>
  <c r="HC207" i="1"/>
  <c r="P208" i="1"/>
  <c r="CP208" i="1" s="1"/>
  <c r="O208" i="1" s="1"/>
  <c r="Q208" i="1"/>
  <c r="R208" i="1"/>
  <c r="S208" i="1"/>
  <c r="CZ208" i="1" s="1"/>
  <c r="Y208" i="1" s="1"/>
  <c r="X208" i="1"/>
  <c r="AB208" i="1"/>
  <c r="AC208" i="1"/>
  <c r="CQ208" i="1" s="1"/>
  <c r="AD208" i="1"/>
  <c r="AE208" i="1"/>
  <c r="AF208" i="1"/>
  <c r="AG208" i="1"/>
  <c r="AH208" i="1"/>
  <c r="AI208" i="1"/>
  <c r="AJ208" i="1"/>
  <c r="CR208" i="1"/>
  <c r="CS208" i="1"/>
  <c r="CT208" i="1"/>
  <c r="CU208" i="1"/>
  <c r="T208" i="1" s="1"/>
  <c r="CV208" i="1"/>
  <c r="U208" i="1" s="1"/>
  <c r="CW208" i="1"/>
  <c r="V208" i="1" s="1"/>
  <c r="CX208" i="1"/>
  <c r="W208" i="1" s="1"/>
  <c r="CY208" i="1"/>
  <c r="GL208" i="1"/>
  <c r="GO208" i="1"/>
  <c r="GP208" i="1"/>
  <c r="GV208" i="1"/>
  <c r="HC208" i="1" s="1"/>
  <c r="GX208" i="1"/>
  <c r="P209" i="1"/>
  <c r="Q209" i="1"/>
  <c r="CP209" i="1" s="1"/>
  <c r="O209" i="1" s="1"/>
  <c r="R209" i="1"/>
  <c r="S209" i="1"/>
  <c r="V209" i="1"/>
  <c r="AC209" i="1"/>
  <c r="AB209" i="1" s="1"/>
  <c r="AD209" i="1"/>
  <c r="AE209" i="1"/>
  <c r="AF209" i="1"/>
  <c r="AG209" i="1"/>
  <c r="AH209" i="1"/>
  <c r="AI209" i="1"/>
  <c r="AJ209" i="1"/>
  <c r="CX209" i="1" s="1"/>
  <c r="W209" i="1" s="1"/>
  <c r="CQ209" i="1"/>
  <c r="CR209" i="1"/>
  <c r="CS209" i="1"/>
  <c r="CT209" i="1"/>
  <c r="CU209" i="1"/>
  <c r="T209" i="1" s="1"/>
  <c r="CV209" i="1"/>
  <c r="U209" i="1" s="1"/>
  <c r="CW209" i="1"/>
  <c r="GL209" i="1"/>
  <c r="GO209" i="1"/>
  <c r="GP209" i="1"/>
  <c r="GV209" i="1"/>
  <c r="HC209" i="1"/>
  <c r="GX209" i="1" s="1"/>
  <c r="B211" i="1"/>
  <c r="B126" i="1" s="1"/>
  <c r="C211" i="1"/>
  <c r="C126" i="1" s="1"/>
  <c r="D211" i="1"/>
  <c r="D126" i="1" s="1"/>
  <c r="F211" i="1"/>
  <c r="F126" i="1" s="1"/>
  <c r="G211" i="1"/>
  <c r="G126" i="1" s="1"/>
  <c r="AO211" i="1"/>
  <c r="AO126" i="1" s="1"/>
  <c r="AP211" i="1"/>
  <c r="AP126" i="1" s="1"/>
  <c r="BB211" i="1"/>
  <c r="BC211" i="1"/>
  <c r="BX211" i="1"/>
  <c r="BX126" i="1" s="1"/>
  <c r="BY211" i="1"/>
  <c r="BY126" i="1" s="1"/>
  <c r="CD211" i="1"/>
  <c r="CK211" i="1"/>
  <c r="CK126" i="1" s="1"/>
  <c r="CL211" i="1"/>
  <c r="CL126" i="1" s="1"/>
  <c r="CM211" i="1"/>
  <c r="EG211" i="1"/>
  <c r="EG126" i="1" s="1"/>
  <c r="EH211" i="1"/>
  <c r="EH126" i="1" s="1"/>
  <c r="FP211" i="1"/>
  <c r="FP126" i="1" s="1"/>
  <c r="FQ211" i="1"/>
  <c r="FQ126" i="1" s="1"/>
  <c r="FV211" i="1"/>
  <c r="GC211" i="1"/>
  <c r="GC126" i="1" s="1"/>
  <c r="GD211" i="1"/>
  <c r="GD126" i="1" s="1"/>
  <c r="GE211" i="1"/>
  <c r="F215" i="1"/>
  <c r="P215" i="1"/>
  <c r="F220" i="1"/>
  <c r="P220" i="1"/>
  <c r="B241" i="1"/>
  <c r="B22" i="1" s="1"/>
  <c r="C241" i="1"/>
  <c r="C22" i="1" s="1"/>
  <c r="D241" i="1"/>
  <c r="D22" i="1" s="1"/>
  <c r="F241" i="1"/>
  <c r="F22" i="1" s="1"/>
  <c r="G241" i="1"/>
  <c r="G22" i="1" s="1"/>
  <c r="AO241" i="1"/>
  <c r="EH241" i="1"/>
  <c r="F270" i="1"/>
  <c r="P270" i="1"/>
  <c r="F274" i="1"/>
  <c r="P274" i="1"/>
  <c r="B280" i="1"/>
  <c r="B18" i="1" s="1"/>
  <c r="C280" i="1"/>
  <c r="C18" i="1" s="1"/>
  <c r="D280" i="1"/>
  <c r="D18" i="1" s="1"/>
  <c r="F280" i="1"/>
  <c r="F18" i="1" s="1"/>
  <c r="G280" i="1"/>
  <c r="G18" i="1" s="1"/>
  <c r="EH280" i="1"/>
  <c r="F12" i="6"/>
  <c r="G12" i="6"/>
  <c r="J176" i="7" l="1"/>
  <c r="J185" i="7"/>
  <c r="J83" i="7"/>
  <c r="H83" i="7"/>
  <c r="H176" i="7"/>
  <c r="CJ126" i="1"/>
  <c r="BA211" i="1"/>
  <c r="AH126" i="1"/>
  <c r="U211" i="1"/>
  <c r="AG211" i="1"/>
  <c r="DM211" i="1"/>
  <c r="DZ126" i="1"/>
  <c r="AB207" i="1"/>
  <c r="GB211" i="1"/>
  <c r="AI211" i="1"/>
  <c r="AB180" i="1"/>
  <c r="EA211" i="1"/>
  <c r="AB200" i="1"/>
  <c r="EB211" i="1"/>
  <c r="DY211" i="1"/>
  <c r="AB170" i="1"/>
  <c r="CZ172" i="1"/>
  <c r="Y172" i="1" s="1"/>
  <c r="CY172" i="1"/>
  <c r="X172" i="1" s="1"/>
  <c r="CY176" i="1"/>
  <c r="X176" i="1" s="1"/>
  <c r="ES43" i="1"/>
  <c r="GB26" i="1"/>
  <c r="DV43" i="1"/>
  <c r="Q84" i="1"/>
  <c r="CP84" i="1" s="1"/>
  <c r="O84" i="1" s="1"/>
  <c r="R84" i="1"/>
  <c r="GX84" i="1"/>
  <c r="Q206" i="1"/>
  <c r="R206" i="1"/>
  <c r="CR206" i="1"/>
  <c r="CS206" i="1"/>
  <c r="CR196" i="1"/>
  <c r="CS196" i="1"/>
  <c r="R196" i="1"/>
  <c r="Q196" i="1"/>
  <c r="EH18" i="1"/>
  <c r="P289" i="1"/>
  <c r="CY209" i="1"/>
  <c r="X209" i="1" s="1"/>
  <c r="GM209" i="1" s="1"/>
  <c r="GN209" i="1" s="1"/>
  <c r="CZ209" i="1"/>
  <c r="Y209" i="1" s="1"/>
  <c r="CY188" i="1"/>
  <c r="X188" i="1" s="1"/>
  <c r="GM188" i="1" s="1"/>
  <c r="GN188" i="1" s="1"/>
  <c r="CZ188" i="1"/>
  <c r="Y188" i="1" s="1"/>
  <c r="AD183" i="1"/>
  <c r="AB183" i="1" s="1"/>
  <c r="CR183" i="1"/>
  <c r="CS183" i="1"/>
  <c r="R183" i="1"/>
  <c r="Q183" i="1"/>
  <c r="P162" i="1"/>
  <c r="AB162" i="1"/>
  <c r="CQ162" i="1"/>
  <c r="P28" i="1"/>
  <c r="CQ28" i="1"/>
  <c r="CY204" i="1"/>
  <c r="X204" i="1" s="1"/>
  <c r="GM204" i="1" s="1"/>
  <c r="GN204" i="1" s="1"/>
  <c r="CZ204" i="1"/>
  <c r="Y204" i="1" s="1"/>
  <c r="FR126" i="1"/>
  <c r="EI211" i="1"/>
  <c r="FY211" i="1"/>
  <c r="CT206" i="1"/>
  <c r="S206" i="1"/>
  <c r="S199" i="1"/>
  <c r="CT199" i="1"/>
  <c r="CY171" i="1"/>
  <c r="X171" i="1" s="1"/>
  <c r="P163" i="1"/>
  <c r="CY160" i="1"/>
  <c r="X160" i="1" s="1"/>
  <c r="CZ160" i="1"/>
  <c r="Y160" i="1" s="1"/>
  <c r="CP142" i="1"/>
  <c r="O142" i="1" s="1"/>
  <c r="P83" i="1"/>
  <c r="CP83" i="1" s="1"/>
  <c r="O83" i="1" s="1"/>
  <c r="GM83" i="1" s="1"/>
  <c r="GO83" i="1" s="1"/>
  <c r="AB83" i="1"/>
  <c r="CQ83" i="1"/>
  <c r="GA211" i="1"/>
  <c r="AD206" i="1"/>
  <c r="S198" i="1"/>
  <c r="CT198" i="1"/>
  <c r="CT191" i="1"/>
  <c r="S191" i="1"/>
  <c r="CT189" i="1"/>
  <c r="S189" i="1"/>
  <c r="CP183" i="1"/>
  <c r="O183" i="1" s="1"/>
  <c r="GM183" i="1" s="1"/>
  <c r="GN183" i="1" s="1"/>
  <c r="AB173" i="1"/>
  <c r="CQ173" i="1"/>
  <c r="P173" i="1"/>
  <c r="CP173" i="1" s="1"/>
  <c r="O173" i="1" s="1"/>
  <c r="CD75" i="1"/>
  <c r="AU94" i="1"/>
  <c r="Q30" i="1"/>
  <c r="R30" i="1"/>
  <c r="CS30" i="1"/>
  <c r="AD30" i="1"/>
  <c r="CR30" i="1"/>
  <c r="CP149" i="1"/>
  <c r="O149" i="1" s="1"/>
  <c r="DI30" i="3"/>
  <c r="DF30" i="3"/>
  <c r="DG30" i="3"/>
  <c r="DJ30" i="3" s="1"/>
  <c r="DH30" i="3"/>
  <c r="S180" i="1"/>
  <c r="CT180" i="1"/>
  <c r="CY142" i="1"/>
  <c r="X142" i="1" s="1"/>
  <c r="CZ142" i="1"/>
  <c r="Y142" i="1" s="1"/>
  <c r="BC126" i="1"/>
  <c r="F227" i="1"/>
  <c r="Q180" i="1"/>
  <c r="R180" i="1"/>
  <c r="CR180" i="1"/>
  <c r="CS180" i="1"/>
  <c r="CQ175" i="1"/>
  <c r="P175" i="1"/>
  <c r="Q170" i="1"/>
  <c r="CR170" i="1"/>
  <c r="CS170" i="1"/>
  <c r="R170" i="1"/>
  <c r="CP155" i="1"/>
  <c r="O155" i="1" s="1"/>
  <c r="CR199" i="1"/>
  <c r="CS199" i="1"/>
  <c r="AD199" i="1"/>
  <c r="AB199" i="1" s="1"/>
  <c r="R199" i="1"/>
  <c r="CP176" i="1"/>
  <c r="O176" i="1" s="1"/>
  <c r="P206" i="1"/>
  <c r="CQ206" i="1"/>
  <c r="Q198" i="1"/>
  <c r="R198" i="1"/>
  <c r="CR198" i="1"/>
  <c r="CS198" i="1"/>
  <c r="Q191" i="1"/>
  <c r="R191" i="1"/>
  <c r="CS191" i="1"/>
  <c r="AD191" i="1"/>
  <c r="AB191" i="1" s="1"/>
  <c r="AD189" i="1"/>
  <c r="AB189" i="1" s="1"/>
  <c r="CR189" i="1"/>
  <c r="CS189" i="1"/>
  <c r="Q189" i="1"/>
  <c r="CP189" i="1" s="1"/>
  <c r="O189" i="1" s="1"/>
  <c r="R189" i="1"/>
  <c r="CP160" i="1"/>
  <c r="O160" i="1" s="1"/>
  <c r="GM160" i="1" s="1"/>
  <c r="GN160" i="1" s="1"/>
  <c r="BZ211" i="1"/>
  <c r="GX88" i="1"/>
  <c r="GB94" i="1" s="1"/>
  <c r="GE126" i="1"/>
  <c r="EV211" i="1"/>
  <c r="CP172" i="1"/>
  <c r="O172" i="1" s="1"/>
  <c r="GM172" i="1" s="1"/>
  <c r="GO172" i="1" s="1"/>
  <c r="CY194" i="1"/>
  <c r="X194" i="1" s="1"/>
  <c r="CZ194" i="1"/>
  <c r="Y194" i="1" s="1"/>
  <c r="FV126" i="1"/>
  <c r="EM211" i="1"/>
  <c r="AB206" i="1"/>
  <c r="S205" i="1"/>
  <c r="CT205" i="1"/>
  <c r="Q199" i="1"/>
  <c r="CP199" i="1" s="1"/>
  <c r="O199" i="1" s="1"/>
  <c r="AD198" i="1"/>
  <c r="AB198" i="1" s="1"/>
  <c r="CP194" i="1"/>
  <c r="O194" i="1" s="1"/>
  <c r="GM194" i="1" s="1"/>
  <c r="GN194" i="1" s="1"/>
  <c r="W187" i="1"/>
  <c r="S187" i="1"/>
  <c r="CY168" i="1"/>
  <c r="X168" i="1" s="1"/>
  <c r="GM168" i="1" s="1"/>
  <c r="GN168" i="1" s="1"/>
  <c r="CZ168" i="1"/>
  <c r="Y168" i="1" s="1"/>
  <c r="S145" i="1"/>
  <c r="CT145" i="1"/>
  <c r="FV75" i="1"/>
  <c r="EM94" i="1"/>
  <c r="S87" i="1"/>
  <c r="V87" i="1"/>
  <c r="AI94" i="1" s="1"/>
  <c r="R87" i="1"/>
  <c r="Q87" i="1"/>
  <c r="CP87" i="1" s="1"/>
  <c r="O87" i="1" s="1"/>
  <c r="S36" i="1"/>
  <c r="AF43" i="1" s="1"/>
  <c r="CT36" i="1"/>
  <c r="S35" i="1"/>
  <c r="CQ180" i="1"/>
  <c r="P180" i="1"/>
  <c r="P170" i="1"/>
  <c r="CP170" i="1" s="1"/>
  <c r="O170" i="1" s="1"/>
  <c r="CQ170" i="1"/>
  <c r="EH22" i="1"/>
  <c r="P250" i="1"/>
  <c r="CR205" i="1"/>
  <c r="CS205" i="1"/>
  <c r="AD205" i="1"/>
  <c r="AB205" i="1" s="1"/>
  <c r="R205" i="1"/>
  <c r="CQ198" i="1"/>
  <c r="P198" i="1"/>
  <c r="V187" i="1"/>
  <c r="R187" i="1"/>
  <c r="S186" i="1"/>
  <c r="CT186" i="1"/>
  <c r="P159" i="1"/>
  <c r="CP159" i="1" s="1"/>
  <c r="O159" i="1" s="1"/>
  <c r="GM159" i="1" s="1"/>
  <c r="GN159" i="1" s="1"/>
  <c r="CQ159" i="1"/>
  <c r="AB159" i="1"/>
  <c r="Q145" i="1"/>
  <c r="R145" i="1"/>
  <c r="CR145" i="1"/>
  <c r="CS145" i="1"/>
  <c r="AD145" i="1"/>
  <c r="AD130" i="1"/>
  <c r="AB130" i="1" s="1"/>
  <c r="R130" i="1"/>
  <c r="CR130" i="1"/>
  <c r="Q130" i="1"/>
  <c r="CS130" i="1"/>
  <c r="CT200" i="1"/>
  <c r="S200" i="1"/>
  <c r="AB194" i="1"/>
  <c r="P200" i="1"/>
  <c r="CP200" i="1" s="1"/>
  <c r="O200" i="1" s="1"/>
  <c r="CQ200" i="1"/>
  <c r="S196" i="1"/>
  <c r="CT196" i="1"/>
  <c r="Q187" i="1"/>
  <c r="CZ178" i="1"/>
  <c r="Y178" i="1" s="1"/>
  <c r="GM178" i="1" s="1"/>
  <c r="GN178" i="1" s="1"/>
  <c r="CY173" i="1"/>
  <c r="X173" i="1" s="1"/>
  <c r="CZ173" i="1"/>
  <c r="Y173" i="1" s="1"/>
  <c r="S146" i="1"/>
  <c r="CT146" i="1"/>
  <c r="CP144" i="1"/>
  <c r="O144" i="1" s="1"/>
  <c r="BB126" i="1"/>
  <c r="F224" i="1"/>
  <c r="BB241" i="1"/>
  <c r="EU211" i="1"/>
  <c r="ET211" i="1"/>
  <c r="CM126" i="1"/>
  <c r="BD211" i="1"/>
  <c r="CY203" i="1"/>
  <c r="X203" i="1" s="1"/>
  <c r="GM203" i="1" s="1"/>
  <c r="GO203" i="1" s="1"/>
  <c r="CZ203" i="1"/>
  <c r="Y203" i="1" s="1"/>
  <c r="AD196" i="1"/>
  <c r="AB185" i="1"/>
  <c r="CQ185" i="1"/>
  <c r="CT184" i="1"/>
  <c r="S184" i="1"/>
  <c r="AB184" i="1"/>
  <c r="AD77" i="1"/>
  <c r="CR77" i="1"/>
  <c r="R77" i="1"/>
  <c r="CS77" i="1"/>
  <c r="CD126" i="1"/>
  <c r="AU211" i="1"/>
  <c r="CQ207" i="1"/>
  <c r="P207" i="1"/>
  <c r="CP207" i="1" s="1"/>
  <c r="O207" i="1" s="1"/>
  <c r="Q200" i="1"/>
  <c r="R200" i="1"/>
  <c r="CR200" i="1"/>
  <c r="CS200" i="1"/>
  <c r="S170" i="1"/>
  <c r="CT170" i="1"/>
  <c r="Q88" i="1"/>
  <c r="S88" i="1"/>
  <c r="R88" i="1"/>
  <c r="P88" i="1"/>
  <c r="Q207" i="1"/>
  <c r="CS207" i="1"/>
  <c r="R207" i="1"/>
  <c r="CZ207" i="1" s="1"/>
  <c r="Y207" i="1" s="1"/>
  <c r="S175" i="1"/>
  <c r="CT175" i="1"/>
  <c r="CY155" i="1"/>
  <c r="X155" i="1" s="1"/>
  <c r="CZ155" i="1"/>
  <c r="Y155" i="1" s="1"/>
  <c r="AO22" i="1"/>
  <c r="AO280" i="1"/>
  <c r="F245" i="1"/>
  <c r="R175" i="1"/>
  <c r="CR175" i="1"/>
  <c r="CS175" i="1"/>
  <c r="Q175" i="1"/>
  <c r="CR207" i="1"/>
  <c r="GM202" i="1"/>
  <c r="GO202" i="1" s="1"/>
  <c r="S151" i="1"/>
  <c r="CT151" i="1"/>
  <c r="Q146" i="1"/>
  <c r="R146" i="1"/>
  <c r="CR146" i="1"/>
  <c r="CS146" i="1"/>
  <c r="R201" i="1"/>
  <c r="Q201" i="1"/>
  <c r="CS201" i="1"/>
  <c r="CQ196" i="1"/>
  <c r="AB196" i="1"/>
  <c r="CT162" i="1"/>
  <c r="S162" i="1"/>
  <c r="S152" i="1"/>
  <c r="CT152" i="1"/>
  <c r="P146" i="1"/>
  <c r="CQ146" i="1"/>
  <c r="AD201" i="1"/>
  <c r="AB201" i="1" s="1"/>
  <c r="P196" i="1"/>
  <c r="CY177" i="1"/>
  <c r="X177" i="1" s="1"/>
  <c r="GM177" i="1" s="1"/>
  <c r="GO177" i="1" s="1"/>
  <c r="CZ177" i="1"/>
  <c r="Y177" i="1" s="1"/>
  <c r="CS162" i="1"/>
  <c r="R162" i="1"/>
  <c r="CR162" i="1"/>
  <c r="Q162" i="1"/>
  <c r="AB155" i="1"/>
  <c r="Q152" i="1"/>
  <c r="R152" i="1"/>
  <c r="CR152" i="1"/>
  <c r="CS152" i="1"/>
  <c r="CZ147" i="1"/>
  <c r="Y147" i="1" s="1"/>
  <c r="AB146" i="1"/>
  <c r="AB163" i="1"/>
  <c r="DH1" i="3"/>
  <c r="DF1" i="3"/>
  <c r="DG1" i="3"/>
  <c r="DI1" i="3"/>
  <c r="DJ1" i="3" s="1"/>
  <c r="GM208" i="1"/>
  <c r="GN208" i="1" s="1"/>
  <c r="CQ201" i="1"/>
  <c r="P201" i="1"/>
  <c r="CP201" i="1" s="1"/>
  <c r="O201" i="1" s="1"/>
  <c r="S166" i="1"/>
  <c r="CP166" i="1" s="1"/>
  <c r="O166" i="1" s="1"/>
  <c r="CT166" i="1"/>
  <c r="AB152" i="1"/>
  <c r="Q186" i="1"/>
  <c r="CP186" i="1" s="1"/>
  <c r="O186" i="1" s="1"/>
  <c r="CS185" i="1"/>
  <c r="CR185" i="1"/>
  <c r="CP182" i="1"/>
  <c r="O182" i="1" s="1"/>
  <c r="GM182" i="1" s="1"/>
  <c r="GN182" i="1" s="1"/>
  <c r="CT144" i="1"/>
  <c r="S144" i="1"/>
  <c r="EH75" i="1"/>
  <c r="P103" i="1"/>
  <c r="AP75" i="1"/>
  <c r="F103" i="1"/>
  <c r="Q28" i="1"/>
  <c r="CR28" i="1"/>
  <c r="R28" i="1"/>
  <c r="CS28" i="1"/>
  <c r="AD28" i="1"/>
  <c r="AB28" i="1" s="1"/>
  <c r="AJ94" i="1"/>
  <c r="CR186" i="1"/>
  <c r="CS186" i="1"/>
  <c r="P152" i="1"/>
  <c r="CP152" i="1" s="1"/>
  <c r="O152" i="1" s="1"/>
  <c r="CQ152" i="1"/>
  <c r="Q151" i="1"/>
  <c r="R151" i="1"/>
  <c r="CR151" i="1"/>
  <c r="CS151" i="1"/>
  <c r="CS150" i="1"/>
  <c r="AD150" i="1"/>
  <c r="AB150" i="1" s="1"/>
  <c r="R150" i="1"/>
  <c r="T87" i="1"/>
  <c r="DF110" i="3"/>
  <c r="DJ110" i="3" s="1"/>
  <c r="DH110" i="3"/>
  <c r="DG110" i="3"/>
  <c r="DI110" i="3"/>
  <c r="DG88" i="3"/>
  <c r="DH88" i="3"/>
  <c r="DF88" i="3"/>
  <c r="DJ88" i="3" s="1"/>
  <c r="DI88" i="3"/>
  <c r="DG32" i="3"/>
  <c r="DF32" i="3"/>
  <c r="DJ32" i="3" s="1"/>
  <c r="DH32" i="3"/>
  <c r="DI32" i="3"/>
  <c r="P191" i="1"/>
  <c r="CP191" i="1" s="1"/>
  <c r="O191" i="1" s="1"/>
  <c r="CQ191" i="1"/>
  <c r="AD186" i="1"/>
  <c r="AB186" i="1" s="1"/>
  <c r="CY183" i="1"/>
  <c r="X183" i="1" s="1"/>
  <c r="CZ183" i="1"/>
  <c r="Y183" i="1" s="1"/>
  <c r="CT179" i="1"/>
  <c r="S179" i="1"/>
  <c r="S164" i="1"/>
  <c r="CT164" i="1"/>
  <c r="S158" i="1"/>
  <c r="CT158" i="1"/>
  <c r="CT129" i="1"/>
  <c r="S129" i="1"/>
  <c r="CZ193" i="1"/>
  <c r="Y193" i="1" s="1"/>
  <c r="GM193" i="1" s="1"/>
  <c r="GN193" i="1" s="1"/>
  <c r="CS179" i="1"/>
  <c r="CR179" i="1"/>
  <c r="Q176" i="1"/>
  <c r="R176" i="1"/>
  <c r="CZ176" i="1" s="1"/>
  <c r="Y176" i="1" s="1"/>
  <c r="CR176" i="1"/>
  <c r="P171" i="1"/>
  <c r="CP171" i="1" s="1"/>
  <c r="O171" i="1" s="1"/>
  <c r="CQ171" i="1"/>
  <c r="R169" i="1"/>
  <c r="CR169" i="1"/>
  <c r="CS169" i="1"/>
  <c r="Q169" i="1"/>
  <c r="R164" i="1"/>
  <c r="CR164" i="1"/>
  <c r="CS164" i="1"/>
  <c r="Q158" i="1"/>
  <c r="R158" i="1"/>
  <c r="CR158" i="1"/>
  <c r="CS158" i="1"/>
  <c r="S140" i="1"/>
  <c r="CT140" i="1"/>
  <c r="Q138" i="1"/>
  <c r="CR138" i="1"/>
  <c r="R138" i="1"/>
  <c r="CS138" i="1"/>
  <c r="AD138" i="1"/>
  <c r="AB138" i="1" s="1"/>
  <c r="DF99" i="3"/>
  <c r="DJ99" i="3" s="1"/>
  <c r="DG99" i="3"/>
  <c r="DH99" i="3"/>
  <c r="DI99" i="3"/>
  <c r="DF81" i="3"/>
  <c r="DI81" i="3"/>
  <c r="DG81" i="3"/>
  <c r="DJ81" i="3" s="1"/>
  <c r="DH81" i="3"/>
  <c r="BA43" i="1"/>
  <c r="CJ26" i="1"/>
  <c r="P187" i="1"/>
  <c r="AB179" i="1"/>
  <c r="AB174" i="1"/>
  <c r="CY161" i="1"/>
  <c r="X161" i="1" s="1"/>
  <c r="CZ161" i="1"/>
  <c r="Y161" i="1" s="1"/>
  <c r="P158" i="1"/>
  <c r="CQ158" i="1"/>
  <c r="S157" i="1"/>
  <c r="CT157" i="1"/>
  <c r="GM143" i="1"/>
  <c r="GN143" i="1" s="1"/>
  <c r="CY141" i="1"/>
  <c r="X141" i="1" s="1"/>
  <c r="CZ141" i="1"/>
  <c r="Y141" i="1" s="1"/>
  <c r="Q137" i="1"/>
  <c r="R137" i="1"/>
  <c r="CR137" i="1"/>
  <c r="CS137" i="1"/>
  <c r="CQ129" i="1"/>
  <c r="P129" i="1"/>
  <c r="DH105" i="3"/>
  <c r="DI105" i="3"/>
  <c r="DG105" i="3"/>
  <c r="DF105" i="3"/>
  <c r="DJ105" i="3" s="1"/>
  <c r="S190" i="1"/>
  <c r="CT190" i="1"/>
  <c r="R181" i="1"/>
  <c r="CY181" i="1" s="1"/>
  <c r="X181" i="1" s="1"/>
  <c r="CR181" i="1"/>
  <c r="CS181" i="1"/>
  <c r="AB177" i="1"/>
  <c r="AB176" i="1"/>
  <c r="AB169" i="1"/>
  <c r="CY167" i="1"/>
  <c r="X167" i="1" s="1"/>
  <c r="AB164" i="1"/>
  <c r="AB158" i="1"/>
  <c r="Q157" i="1"/>
  <c r="R157" i="1"/>
  <c r="CR157" i="1"/>
  <c r="CS157" i="1"/>
  <c r="P140" i="1"/>
  <c r="CQ140" i="1"/>
  <c r="AB140" i="1"/>
  <c r="AD137" i="1"/>
  <c r="AB137" i="1" s="1"/>
  <c r="AB129" i="1"/>
  <c r="CQ85" i="1"/>
  <c r="P85" i="1"/>
  <c r="CP85" i="1" s="1"/>
  <c r="O85" i="1" s="1"/>
  <c r="DG112" i="3"/>
  <c r="DF112" i="3"/>
  <c r="DJ112" i="3" s="1"/>
  <c r="DH112" i="3"/>
  <c r="DI112" i="3"/>
  <c r="Q197" i="1"/>
  <c r="R197" i="1"/>
  <c r="CS197" i="1"/>
  <c r="AB195" i="1"/>
  <c r="CR190" i="1"/>
  <c r="CS190" i="1"/>
  <c r="R190" i="1"/>
  <c r="W186" i="1"/>
  <c r="AJ211" i="1" s="1"/>
  <c r="R179" i="1"/>
  <c r="S174" i="1"/>
  <c r="AD197" i="1"/>
  <c r="AB197" i="1" s="1"/>
  <c r="Q192" i="1"/>
  <c r="CP192" i="1" s="1"/>
  <c r="O192" i="1" s="1"/>
  <c r="R192" i="1"/>
  <c r="CR192" i="1"/>
  <c r="AD190" i="1"/>
  <c r="AB190" i="1" s="1"/>
  <c r="AB188" i="1"/>
  <c r="V186" i="1"/>
  <c r="P181" i="1"/>
  <c r="CP181" i="1" s="1"/>
  <c r="O181" i="1" s="1"/>
  <c r="CQ181" i="1"/>
  <c r="Q179" i="1"/>
  <c r="R174" i="1"/>
  <c r="CP161" i="1"/>
  <c r="O161" i="1" s="1"/>
  <c r="GM161" i="1" s="1"/>
  <c r="GN161" i="1" s="1"/>
  <c r="CQ157" i="1"/>
  <c r="P157" i="1"/>
  <c r="AB157" i="1"/>
  <c r="P68" i="1"/>
  <c r="EV26" i="1"/>
  <c r="DF117" i="3"/>
  <c r="DJ117" i="3" s="1"/>
  <c r="DG117" i="3"/>
  <c r="DH117" i="3"/>
  <c r="DI117" i="3"/>
  <c r="CY148" i="1"/>
  <c r="X148" i="1" s="1"/>
  <c r="GM148" i="1" s="1"/>
  <c r="GN148" i="1" s="1"/>
  <c r="CZ148" i="1"/>
  <c r="Y148" i="1" s="1"/>
  <c r="Q140" i="1"/>
  <c r="R140" i="1"/>
  <c r="CR140" i="1"/>
  <c r="CS140" i="1"/>
  <c r="S139" i="1"/>
  <c r="CT139" i="1"/>
  <c r="P197" i="1"/>
  <c r="CP197" i="1" s="1"/>
  <c r="O197" i="1" s="1"/>
  <c r="CQ197" i="1"/>
  <c r="AD192" i="1"/>
  <c r="AB192" i="1" s="1"/>
  <c r="R186" i="1"/>
  <c r="AB181" i="1"/>
  <c r="P179" i="1"/>
  <c r="Q174" i="1"/>
  <c r="CP174" i="1" s="1"/>
  <c r="O174" i="1" s="1"/>
  <c r="P169" i="1"/>
  <c r="P167" i="1"/>
  <c r="CP167" i="1" s="1"/>
  <c r="O167" i="1" s="1"/>
  <c r="GM167" i="1" s="1"/>
  <c r="GN167" i="1" s="1"/>
  <c r="CY154" i="1"/>
  <c r="X154" i="1" s="1"/>
  <c r="GM154" i="1" s="1"/>
  <c r="GN154" i="1" s="1"/>
  <c r="CZ154" i="1"/>
  <c r="Y154" i="1" s="1"/>
  <c r="S195" i="1"/>
  <c r="CT185" i="1"/>
  <c r="S185" i="1"/>
  <c r="CP185" i="1" s="1"/>
  <c r="O185" i="1" s="1"/>
  <c r="P165" i="1"/>
  <c r="CP165" i="1" s="1"/>
  <c r="O165" i="1" s="1"/>
  <c r="CQ165" i="1"/>
  <c r="CY149" i="1"/>
  <c r="X149" i="1" s="1"/>
  <c r="CZ149" i="1"/>
  <c r="Y149" i="1" s="1"/>
  <c r="AD136" i="1"/>
  <c r="AB136" i="1" s="1"/>
  <c r="R136" i="1"/>
  <c r="CR136" i="1"/>
  <c r="Q136" i="1"/>
  <c r="CS136" i="1"/>
  <c r="Q131" i="1"/>
  <c r="CP131" i="1" s="1"/>
  <c r="O131" i="1" s="1"/>
  <c r="R131" i="1"/>
  <c r="CY131" i="1" s="1"/>
  <c r="X131" i="1" s="1"/>
  <c r="CR131" i="1"/>
  <c r="CS131" i="1"/>
  <c r="EI94" i="1"/>
  <c r="CR91" i="1"/>
  <c r="R91" i="1"/>
  <c r="CS91" i="1"/>
  <c r="Q91" i="1"/>
  <c r="BD26" i="1"/>
  <c r="F68" i="1"/>
  <c r="AH43" i="1"/>
  <c r="S28" i="1"/>
  <c r="CT28" i="1"/>
  <c r="DF86" i="3"/>
  <c r="DJ86" i="3" s="1"/>
  <c r="DG86" i="3"/>
  <c r="DH86" i="3"/>
  <c r="DI86" i="3"/>
  <c r="CY143" i="1"/>
  <c r="X143" i="1" s="1"/>
  <c r="CZ143" i="1"/>
  <c r="Y143" i="1" s="1"/>
  <c r="CQ136" i="1"/>
  <c r="P136" i="1"/>
  <c r="EV94" i="1"/>
  <c r="GE75" i="1"/>
  <c r="AO75" i="1"/>
  <c r="F98" i="1"/>
  <c r="CY80" i="1"/>
  <c r="X80" i="1" s="1"/>
  <c r="CZ80" i="1"/>
  <c r="Y80" i="1" s="1"/>
  <c r="GM80" i="1" s="1"/>
  <c r="GO80" i="1" s="1"/>
  <c r="S40" i="1"/>
  <c r="CT40" i="1"/>
  <c r="CY33" i="1"/>
  <c r="X33" i="1" s="1"/>
  <c r="CZ33" i="1"/>
  <c r="Y33" i="1" s="1"/>
  <c r="CP33" i="1"/>
  <c r="O33" i="1" s="1"/>
  <c r="GM33" i="1" s="1"/>
  <c r="GN33" i="1" s="1"/>
  <c r="DF92" i="3"/>
  <c r="DJ92" i="3" s="1"/>
  <c r="DI92" i="3"/>
  <c r="DH92" i="3"/>
  <c r="DG92" i="3"/>
  <c r="CM75" i="1"/>
  <c r="BD94" i="1"/>
  <c r="W88" i="1"/>
  <c r="FT94" i="1"/>
  <c r="P52" i="1"/>
  <c r="EH26" i="1"/>
  <c r="DZ43" i="1"/>
  <c r="DG114" i="3"/>
  <c r="DJ114" i="3" s="1"/>
  <c r="DH114" i="3"/>
  <c r="DI114" i="3"/>
  <c r="DF114" i="3"/>
  <c r="R171" i="1"/>
  <c r="CZ171" i="1" s="1"/>
  <c r="Y171" i="1" s="1"/>
  <c r="R165" i="1"/>
  <c r="CY165" i="1" s="1"/>
  <c r="X165" i="1" s="1"/>
  <c r="P153" i="1"/>
  <c r="CP153" i="1" s="1"/>
  <c r="O153" i="1" s="1"/>
  <c r="GM153" i="1" s="1"/>
  <c r="GN153" i="1" s="1"/>
  <c r="CQ153" i="1"/>
  <c r="Q139" i="1"/>
  <c r="R139" i="1"/>
  <c r="CR139" i="1"/>
  <c r="CS139" i="1"/>
  <c r="CQ130" i="1"/>
  <c r="P130" i="1"/>
  <c r="GC75" i="1"/>
  <c r="ET94" i="1"/>
  <c r="S89" i="1"/>
  <c r="CT89" i="1"/>
  <c r="DV94" i="1"/>
  <c r="EG26" i="1"/>
  <c r="P47" i="1"/>
  <c r="CZ159" i="1"/>
  <c r="Y159" i="1" s="1"/>
  <c r="AB153" i="1"/>
  <c r="AB151" i="1"/>
  <c r="P147" i="1"/>
  <c r="CP147" i="1" s="1"/>
  <c r="O147" i="1" s="1"/>
  <c r="GM147" i="1" s="1"/>
  <c r="GN147" i="1" s="1"/>
  <c r="CQ147" i="1"/>
  <c r="AD139" i="1"/>
  <c r="AB139" i="1" s="1"/>
  <c r="S133" i="1"/>
  <c r="CT133" i="1"/>
  <c r="Q89" i="1"/>
  <c r="R89" i="1"/>
  <c r="CR89" i="1"/>
  <c r="CS89" i="1"/>
  <c r="S85" i="1"/>
  <c r="CT85" i="1"/>
  <c r="CP78" i="1"/>
  <c r="O78" i="1" s="1"/>
  <c r="DU94" i="1"/>
  <c r="CX77" i="3"/>
  <c r="Q41" i="1"/>
  <c r="CU77" i="3"/>
  <c r="CV77" i="3"/>
  <c r="CX80" i="3"/>
  <c r="CX79" i="3"/>
  <c r="CW81" i="3"/>
  <c r="CW80" i="3"/>
  <c r="DH34" i="3"/>
  <c r="DG34" i="3"/>
  <c r="DI34" i="3"/>
  <c r="AB147" i="1"/>
  <c r="AB145" i="1"/>
  <c r="P141" i="1"/>
  <c r="CP141" i="1" s="1"/>
  <c r="O141" i="1" s="1"/>
  <c r="CQ141" i="1"/>
  <c r="CR133" i="1"/>
  <c r="R133" i="1"/>
  <c r="AD133" i="1"/>
  <c r="AB133" i="1" s="1"/>
  <c r="AX94" i="1"/>
  <c r="CG75" i="1"/>
  <c r="CZ90" i="1"/>
  <c r="Y90" i="1" s="1"/>
  <c r="AD89" i="1"/>
  <c r="AB89" i="1" s="1"/>
  <c r="R85" i="1"/>
  <c r="CR85" i="1"/>
  <c r="CS85" i="1"/>
  <c r="AD85" i="1"/>
  <c r="AB85" i="1" s="1"/>
  <c r="DH57" i="3"/>
  <c r="DF57" i="3"/>
  <c r="DG57" i="3"/>
  <c r="DI57" i="3"/>
  <c r="DJ57" i="3" s="1"/>
  <c r="DF46" i="3"/>
  <c r="DG46" i="3"/>
  <c r="DI46" i="3"/>
  <c r="DJ46" i="3" s="1"/>
  <c r="DH42" i="3"/>
  <c r="DF42" i="3"/>
  <c r="DJ42" i="3" s="1"/>
  <c r="DG42" i="3"/>
  <c r="DI42" i="3"/>
  <c r="AB156" i="1"/>
  <c r="AB154" i="1"/>
  <c r="CP145" i="1"/>
  <c r="O145" i="1" s="1"/>
  <c r="R135" i="1"/>
  <c r="CR135" i="1"/>
  <c r="Q135" i="1"/>
  <c r="CS135" i="1"/>
  <c r="AD87" i="1"/>
  <c r="AB87" i="1" s="1"/>
  <c r="CR87" i="1"/>
  <c r="CS87" i="1"/>
  <c r="W84" i="1"/>
  <c r="CR81" i="1"/>
  <c r="CS81" i="1"/>
  <c r="Q81" i="1"/>
  <c r="CP81" i="1" s="1"/>
  <c r="O81" i="1" s="1"/>
  <c r="AB77" i="1"/>
  <c r="CQ77" i="1"/>
  <c r="P77" i="1"/>
  <c r="DF49" i="3"/>
  <c r="DJ49" i="3" s="1"/>
  <c r="DG49" i="3"/>
  <c r="DH49" i="3"/>
  <c r="DI49" i="3"/>
  <c r="S163" i="1"/>
  <c r="CT163" i="1"/>
  <c r="S156" i="1"/>
  <c r="CP156" i="1" s="1"/>
  <c r="O156" i="1" s="1"/>
  <c r="AB148" i="1"/>
  <c r="AD144" i="1"/>
  <c r="P139" i="1"/>
  <c r="P138" i="1"/>
  <c r="CP138" i="1" s="1"/>
  <c r="O138" i="1" s="1"/>
  <c r="CQ138" i="1"/>
  <c r="AD135" i="1"/>
  <c r="AB135" i="1" s="1"/>
  <c r="Q132" i="1"/>
  <c r="CP132" i="1" s="1"/>
  <c r="O132" i="1" s="1"/>
  <c r="CR132" i="1"/>
  <c r="R132" i="1"/>
  <c r="CY132" i="1" s="1"/>
  <c r="X132" i="1" s="1"/>
  <c r="CS132" i="1"/>
  <c r="R92" i="1"/>
  <c r="CR92" i="1"/>
  <c r="CS92" i="1"/>
  <c r="Q92" i="1"/>
  <c r="CP92" i="1" s="1"/>
  <c r="O92" i="1" s="1"/>
  <c r="AB88" i="1"/>
  <c r="DF118" i="3"/>
  <c r="DJ118" i="3" s="1"/>
  <c r="DG118" i="3"/>
  <c r="DH118" i="3"/>
  <c r="DI118" i="3"/>
  <c r="AD81" i="1"/>
  <c r="AB81" i="1" s="1"/>
  <c r="BY26" i="1"/>
  <c r="AP43" i="1"/>
  <c r="CI43" i="1"/>
  <c r="CV59" i="3"/>
  <c r="CX59" i="3"/>
  <c r="Q163" i="1"/>
  <c r="R163" i="1"/>
  <c r="CS163" i="1"/>
  <c r="CY150" i="1"/>
  <c r="X150" i="1" s="1"/>
  <c r="GM150" i="1" s="1"/>
  <c r="GN150" i="1" s="1"/>
  <c r="CZ150" i="1"/>
  <c r="Y150" i="1" s="1"/>
  <c r="AB144" i="1"/>
  <c r="CQ135" i="1"/>
  <c r="P135" i="1"/>
  <c r="P110" i="1"/>
  <c r="CT91" i="1"/>
  <c r="S91" i="1"/>
  <c r="U84" i="1"/>
  <c r="CJ94" i="1"/>
  <c r="BZ26" i="1"/>
  <c r="AQ43" i="1"/>
  <c r="CG43" i="1"/>
  <c r="DH63" i="3"/>
  <c r="DI63" i="3"/>
  <c r="V88" i="1"/>
  <c r="EA94" i="1" s="1"/>
  <c r="CW74" i="3"/>
  <c r="CX74" i="3"/>
  <c r="CW72" i="3"/>
  <c r="CW75" i="3"/>
  <c r="CX75" i="3"/>
  <c r="V40" i="1"/>
  <c r="AI43" i="1" s="1"/>
  <c r="CU71" i="3"/>
  <c r="CX73" i="3"/>
  <c r="P40" i="1"/>
  <c r="CX72" i="3"/>
  <c r="CX122" i="3"/>
  <c r="CV122" i="3"/>
  <c r="CX76" i="3"/>
  <c r="DH53" i="3"/>
  <c r="DI53" i="3"/>
  <c r="DF53" i="3"/>
  <c r="DJ53" i="3" s="1"/>
  <c r="DG53" i="3"/>
  <c r="CB75" i="1"/>
  <c r="AS94" i="1"/>
  <c r="V84" i="1"/>
  <c r="DF116" i="3"/>
  <c r="DJ116" i="3" s="1"/>
  <c r="DG116" i="3"/>
  <c r="DH116" i="3"/>
  <c r="DI116" i="3"/>
  <c r="CV71" i="3"/>
  <c r="CX10" i="3"/>
  <c r="CV10" i="3"/>
  <c r="DF4" i="3"/>
  <c r="DJ4" i="3" s="1"/>
  <c r="DG4" i="3"/>
  <c r="DH4" i="3"/>
  <c r="CU107" i="3"/>
  <c r="CX109" i="3"/>
  <c r="CX111" i="3"/>
  <c r="Q85" i="1"/>
  <c r="CW109" i="3"/>
  <c r="CX107" i="3"/>
  <c r="CY79" i="1"/>
  <c r="X79" i="1" s="1"/>
  <c r="CZ79" i="1"/>
  <c r="Y79" i="1" s="1"/>
  <c r="CP79" i="1"/>
  <c r="O79" i="1" s="1"/>
  <c r="GM79" i="1" s="1"/>
  <c r="GO79" i="1" s="1"/>
  <c r="S38" i="1"/>
  <c r="CT38" i="1"/>
  <c r="DF31" i="3"/>
  <c r="DJ31" i="3" s="1"/>
  <c r="DG31" i="3"/>
  <c r="DH31" i="3"/>
  <c r="DI31" i="3"/>
  <c r="CP91" i="1"/>
  <c r="O91" i="1" s="1"/>
  <c r="CQ39" i="1"/>
  <c r="AB39" i="1"/>
  <c r="R38" i="1"/>
  <c r="CS38" i="1"/>
  <c r="Q38" i="1"/>
  <c r="CR38" i="1"/>
  <c r="DF102" i="3"/>
  <c r="DG102" i="3"/>
  <c r="DJ102" i="3" s="1"/>
  <c r="DH102" i="3"/>
  <c r="DF41" i="3"/>
  <c r="DJ41" i="3" s="1"/>
  <c r="DG41" i="3"/>
  <c r="DI41" i="3"/>
  <c r="DH41" i="3"/>
  <c r="CZ137" i="1"/>
  <c r="Y137" i="1" s="1"/>
  <c r="CZ131" i="1"/>
  <c r="Y131" i="1" s="1"/>
  <c r="BY75" i="1"/>
  <c r="CI94" i="1"/>
  <c r="CS88" i="1"/>
  <c r="AD88" i="1"/>
  <c r="W87" i="1"/>
  <c r="CT84" i="1"/>
  <c r="S84" i="1"/>
  <c r="S82" i="1"/>
  <c r="CT82" i="1"/>
  <c r="CY39" i="1"/>
  <c r="X39" i="1" s="1"/>
  <c r="CZ39" i="1"/>
  <c r="Y39" i="1" s="1"/>
  <c r="AD38" i="1"/>
  <c r="CY34" i="1"/>
  <c r="X34" i="1" s="1"/>
  <c r="CZ34" i="1"/>
  <c r="Y34" i="1" s="1"/>
  <c r="CW108" i="3"/>
  <c r="DF33" i="3"/>
  <c r="DJ33" i="3" s="1"/>
  <c r="DG33" i="3"/>
  <c r="DI33" i="3"/>
  <c r="DH33" i="3"/>
  <c r="DH16" i="3"/>
  <c r="DI16" i="3"/>
  <c r="CZ132" i="1"/>
  <c r="Y132" i="1" s="1"/>
  <c r="Q82" i="1"/>
  <c r="R82" i="1"/>
  <c r="CS82" i="1"/>
  <c r="AD82" i="1"/>
  <c r="AB82" i="1" s="1"/>
  <c r="P38" i="1"/>
  <c r="CQ38" i="1"/>
  <c r="AB38" i="1"/>
  <c r="CX108" i="3"/>
  <c r="AD134" i="1"/>
  <c r="AB134" i="1" s="1"/>
  <c r="CZ128" i="1"/>
  <c r="Y128" i="1" s="1"/>
  <c r="P90" i="1"/>
  <c r="CP90" i="1" s="1"/>
  <c r="O90" i="1" s="1"/>
  <c r="GM90" i="1" s="1"/>
  <c r="GN90" i="1" s="1"/>
  <c r="CQ90" i="1"/>
  <c r="U87" i="1"/>
  <c r="AH94" i="1" s="1"/>
  <c r="P82" i="1"/>
  <c r="CP82" i="1" s="1"/>
  <c r="O82" i="1" s="1"/>
  <c r="CQ82" i="1"/>
  <c r="R78" i="1"/>
  <c r="DW94" i="1" s="1"/>
  <c r="AD78" i="1"/>
  <c r="AB78" i="1" s="1"/>
  <c r="CR78" i="1"/>
  <c r="P39" i="1"/>
  <c r="CP39" i="1" s="1"/>
  <c r="O39" i="1" s="1"/>
  <c r="EB43" i="1"/>
  <c r="CT31" i="1"/>
  <c r="S31" i="1"/>
  <c r="DI56" i="3"/>
  <c r="DJ56" i="3" s="1"/>
  <c r="DF56" i="3"/>
  <c r="DG56" i="3"/>
  <c r="DH56" i="3"/>
  <c r="DH45" i="3"/>
  <c r="DI45" i="3"/>
  <c r="DF45" i="3"/>
  <c r="DJ45" i="3" s="1"/>
  <c r="DG45" i="3"/>
  <c r="P134" i="1"/>
  <c r="CP134" i="1" s="1"/>
  <c r="O134" i="1" s="1"/>
  <c r="GM134" i="1" s="1"/>
  <c r="GO134" i="1" s="1"/>
  <c r="CQ134" i="1"/>
  <c r="AB90" i="1"/>
  <c r="CQ78" i="1"/>
  <c r="CQ41" i="1"/>
  <c r="P41" i="1"/>
  <c r="CP41" i="1" s="1"/>
  <c r="O41" i="1" s="1"/>
  <c r="AB41" i="1"/>
  <c r="CW97" i="3"/>
  <c r="CX97" i="3"/>
  <c r="CW66" i="3"/>
  <c r="CX66" i="3"/>
  <c r="DG52" i="3"/>
  <c r="DH52" i="3"/>
  <c r="DI52" i="3"/>
  <c r="T85" i="1"/>
  <c r="AG94" i="1" s="1"/>
  <c r="EB94" i="1"/>
  <c r="DH67" i="3"/>
  <c r="DI67" i="3"/>
  <c r="DF67" i="3"/>
  <c r="DG67" i="3"/>
  <c r="DJ67" i="3" s="1"/>
  <c r="GM32" i="1"/>
  <c r="GN32" i="1" s="1"/>
  <c r="AD31" i="1"/>
  <c r="FV26" i="1"/>
  <c r="CX91" i="3"/>
  <c r="CW91" i="3"/>
  <c r="DF84" i="3"/>
  <c r="DG84" i="3"/>
  <c r="DJ84" i="3" s="1"/>
  <c r="DI84" i="3"/>
  <c r="DH84" i="3"/>
  <c r="FY94" i="1"/>
  <c r="AB91" i="1"/>
  <c r="P89" i="1"/>
  <c r="CP89" i="1" s="1"/>
  <c r="O89" i="1" s="1"/>
  <c r="CQ89" i="1"/>
  <c r="AD35" i="1"/>
  <c r="AB35" i="1" s="1"/>
  <c r="CR35" i="1"/>
  <c r="CS35" i="1"/>
  <c r="CP34" i="1"/>
  <c r="O34" i="1" s="1"/>
  <c r="CQ33" i="1"/>
  <c r="CX78" i="3"/>
  <c r="DF68" i="3"/>
  <c r="DJ68" i="3" s="1"/>
  <c r="CQ35" i="1"/>
  <c r="DG36" i="3"/>
  <c r="DF36" i="3"/>
  <c r="DJ36" i="3" s="1"/>
  <c r="DH36" i="3"/>
  <c r="DI36" i="3"/>
  <c r="DF27" i="3"/>
  <c r="DJ27" i="3" s="1"/>
  <c r="DG27" i="3"/>
  <c r="DH27" i="3"/>
  <c r="DI27" i="3"/>
  <c r="DF8" i="3"/>
  <c r="DJ8" i="3" s="1"/>
  <c r="DG8" i="3"/>
  <c r="DH8" i="3"/>
  <c r="DI8" i="3"/>
  <c r="S92" i="1"/>
  <c r="CT92" i="1"/>
  <c r="AB84" i="1"/>
  <c r="DG104" i="3"/>
  <c r="DF104" i="3"/>
  <c r="DJ104" i="3" s="1"/>
  <c r="DH104" i="3"/>
  <c r="CW21" i="3"/>
  <c r="CX21" i="3"/>
  <c r="EG94" i="1"/>
  <c r="S37" i="1"/>
  <c r="CT37" i="1"/>
  <c r="Q35" i="1"/>
  <c r="CP35" i="1" s="1"/>
  <c r="O35" i="1" s="1"/>
  <c r="DY43" i="1"/>
  <c r="DF100" i="3"/>
  <c r="DJ100" i="3" s="1"/>
  <c r="DI100" i="3"/>
  <c r="DF98" i="3"/>
  <c r="DJ98" i="3" s="1"/>
  <c r="DG98" i="3"/>
  <c r="DH98" i="3"/>
  <c r="DI98" i="3"/>
  <c r="DF85" i="3"/>
  <c r="DG85" i="3"/>
  <c r="DJ85" i="3" s="1"/>
  <c r="DI85" i="3"/>
  <c r="DH85" i="3"/>
  <c r="DF83" i="3"/>
  <c r="DG83" i="3"/>
  <c r="DH83" i="3"/>
  <c r="DI83" i="3"/>
  <c r="DJ83" i="3" s="1"/>
  <c r="GA94" i="1"/>
  <c r="U88" i="1"/>
  <c r="DZ94" i="1" s="1"/>
  <c r="CV120" i="3"/>
  <c r="CX120" i="3"/>
  <c r="DG43" i="3"/>
  <c r="DH43" i="3"/>
  <c r="DI43" i="3"/>
  <c r="DF24" i="3"/>
  <c r="DJ24" i="3" s="1"/>
  <c r="DG24" i="3"/>
  <c r="DH24" i="3"/>
  <c r="DI24" i="3"/>
  <c r="DH2" i="3"/>
  <c r="DI2" i="3"/>
  <c r="T88" i="1"/>
  <c r="DY94" i="1" s="1"/>
  <c r="CD43" i="1"/>
  <c r="P30" i="1"/>
  <c r="CQ30" i="1"/>
  <c r="CV107" i="3"/>
  <c r="CX71" i="3"/>
  <c r="DI40" i="3"/>
  <c r="DF39" i="3"/>
  <c r="DG39" i="3"/>
  <c r="DJ39" i="3" s="1"/>
  <c r="DH39" i="3"/>
  <c r="DH26" i="3"/>
  <c r="DF26" i="3"/>
  <c r="DJ26" i="3" s="1"/>
  <c r="DG26" i="3"/>
  <c r="DI26" i="3"/>
  <c r="F107" i="1"/>
  <c r="AB33" i="1"/>
  <c r="AB30" i="1"/>
  <c r="CW79" i="3"/>
  <c r="DF62" i="3"/>
  <c r="DJ62" i="3" s="1"/>
  <c r="DI62" i="3"/>
  <c r="DG62" i="3"/>
  <c r="DH40" i="3"/>
  <c r="DF37" i="3"/>
  <c r="DG37" i="3"/>
  <c r="DF51" i="3"/>
  <c r="DJ51" i="3" s="1"/>
  <c r="DG51" i="3"/>
  <c r="DH51" i="3"/>
  <c r="DI51" i="3"/>
  <c r="DG40" i="3"/>
  <c r="DI22" i="3"/>
  <c r="DF22" i="3"/>
  <c r="DJ22" i="3" s="1"/>
  <c r="DF15" i="3"/>
  <c r="DJ15" i="3" s="1"/>
  <c r="DG15" i="3"/>
  <c r="DH15" i="3"/>
  <c r="DI15" i="3"/>
  <c r="AQ94" i="1"/>
  <c r="S81" i="1"/>
  <c r="CT81" i="1"/>
  <c r="FQ75" i="1"/>
  <c r="W40" i="1"/>
  <c r="AJ43" i="1" s="1"/>
  <c r="FR43" i="1"/>
  <c r="DF121" i="3"/>
  <c r="DG121" i="3"/>
  <c r="DH121" i="3"/>
  <c r="DH101" i="3"/>
  <c r="DI101" i="3"/>
  <c r="DJ101" i="3" s="1"/>
  <c r="DF101" i="3"/>
  <c r="DG101" i="3"/>
  <c r="DF9" i="3"/>
  <c r="DJ9" i="3" s="1"/>
  <c r="DG9" i="3"/>
  <c r="V41" i="1"/>
  <c r="R36" i="1"/>
  <c r="CR36" i="1"/>
  <c r="AB31" i="1"/>
  <c r="P31" i="1"/>
  <c r="CQ31" i="1"/>
  <c r="S29" i="1"/>
  <c r="CT29" i="1"/>
  <c r="CX115" i="3"/>
  <c r="CW115" i="3"/>
  <c r="CV113" i="3"/>
  <c r="DF25" i="3"/>
  <c r="DJ25" i="3" s="1"/>
  <c r="DG25" i="3"/>
  <c r="DH18" i="3"/>
  <c r="DF18" i="3"/>
  <c r="DJ18" i="3" s="1"/>
  <c r="DG18" i="3"/>
  <c r="DI18" i="3"/>
  <c r="CW84" i="3"/>
  <c r="Q77" i="1"/>
  <c r="AB40" i="1"/>
  <c r="AD36" i="1"/>
  <c r="AB36" i="1" s="1"/>
  <c r="Q29" i="1"/>
  <c r="R29" i="1"/>
  <c r="CR29" i="1"/>
  <c r="CS29" i="1"/>
  <c r="CU113" i="3"/>
  <c r="CX82" i="3"/>
  <c r="DF65" i="3"/>
  <c r="DH65" i="3"/>
  <c r="DF55" i="3"/>
  <c r="DG55" i="3"/>
  <c r="DH55" i="3"/>
  <c r="DI55" i="3"/>
  <c r="DJ55" i="3" s="1"/>
  <c r="T41" i="1"/>
  <c r="CX113" i="3"/>
  <c r="CV89" i="3"/>
  <c r="DF70" i="3"/>
  <c r="DJ70" i="3" s="1"/>
  <c r="DI70" i="3"/>
  <c r="DG70" i="3"/>
  <c r="S41" i="1"/>
  <c r="CT41" i="1"/>
  <c r="EA43" i="1"/>
  <c r="AG43" i="1"/>
  <c r="CX94" i="3"/>
  <c r="CV58" i="3"/>
  <c r="CX58" i="3"/>
  <c r="R41" i="1"/>
  <c r="DW43" i="1" s="1"/>
  <c r="CR41" i="1"/>
  <c r="CS41" i="1"/>
  <c r="AD41" i="1"/>
  <c r="CX89" i="3"/>
  <c r="CX87" i="3"/>
  <c r="DI64" i="3"/>
  <c r="DI14" i="3"/>
  <c r="DF14" i="3"/>
  <c r="DJ14" i="3" s="1"/>
  <c r="DH14" i="3"/>
  <c r="CW12" i="3"/>
  <c r="CX12" i="3"/>
  <c r="CX69" i="3"/>
  <c r="DI38" i="3"/>
  <c r="CW73" i="3"/>
  <c r="DF29" i="3"/>
  <c r="DI29" i="3"/>
  <c r="BC43" i="1"/>
  <c r="CX90" i="3"/>
  <c r="CW20" i="3"/>
  <c r="CX61" i="3"/>
  <c r="DF17" i="3"/>
  <c r="DJ17" i="3" s="1"/>
  <c r="DG17" i="3"/>
  <c r="P29" i="1"/>
  <c r="DH95" i="3"/>
  <c r="DI7" i="3"/>
  <c r="DI6" i="3"/>
  <c r="DF6" i="3"/>
  <c r="DJ6" i="3" s="1"/>
  <c r="U94" i="1" l="1"/>
  <c r="AH75" i="1"/>
  <c r="AF26" i="1"/>
  <c r="S43" i="1"/>
  <c r="AI75" i="1"/>
  <c r="V94" i="1"/>
  <c r="DW26" i="1"/>
  <c r="DJ43" i="1"/>
  <c r="GM84" i="1"/>
  <c r="GO84" i="1" s="1"/>
  <c r="AI26" i="1"/>
  <c r="V43" i="1"/>
  <c r="GM81" i="1"/>
  <c r="GO81" i="1" s="1"/>
  <c r="AJ126" i="1"/>
  <c r="W211" i="1"/>
  <c r="EA75" i="1"/>
  <c r="DN94" i="1"/>
  <c r="DM94" i="1"/>
  <c r="DZ75" i="1"/>
  <c r="DL94" i="1"/>
  <c r="DY75" i="1"/>
  <c r="AG75" i="1"/>
  <c r="T94" i="1"/>
  <c r="BZ126" i="1"/>
  <c r="AQ211" i="1"/>
  <c r="CG211" i="1"/>
  <c r="CI211" i="1"/>
  <c r="GM85" i="1"/>
  <c r="GO85" i="1" s="1"/>
  <c r="CY164" i="1"/>
  <c r="X164" i="1" s="1"/>
  <c r="CZ164" i="1"/>
  <c r="Y164" i="1" s="1"/>
  <c r="CP196" i="1"/>
  <c r="O196" i="1" s="1"/>
  <c r="EU126" i="1"/>
  <c r="EU241" i="1"/>
  <c r="P227" i="1"/>
  <c r="CY205" i="1"/>
  <c r="X205" i="1" s="1"/>
  <c r="CZ205" i="1"/>
  <c r="Y205" i="1" s="1"/>
  <c r="CP205" i="1"/>
  <c r="O205" i="1" s="1"/>
  <c r="GM205" i="1" s="1"/>
  <c r="GN205" i="1" s="1"/>
  <c r="CY191" i="1"/>
  <c r="X191" i="1" s="1"/>
  <c r="CZ191" i="1"/>
  <c r="Y191" i="1" s="1"/>
  <c r="GM191" i="1" s="1"/>
  <c r="GN191" i="1" s="1"/>
  <c r="P63" i="1"/>
  <c r="ES26" i="1"/>
  <c r="ES241" i="1"/>
  <c r="GM207" i="1"/>
  <c r="GN207" i="1" s="1"/>
  <c r="DF90" i="3"/>
  <c r="DG90" i="3"/>
  <c r="DJ90" i="3" s="1"/>
  <c r="DH90" i="3"/>
  <c r="DI90" i="3"/>
  <c r="DG58" i="3"/>
  <c r="DH58" i="3"/>
  <c r="DF58" i="3"/>
  <c r="DI58" i="3"/>
  <c r="DJ58" i="3" s="1"/>
  <c r="BB22" i="1"/>
  <c r="F254" i="1"/>
  <c r="BB280" i="1"/>
  <c r="CY37" i="1"/>
  <c r="X37" i="1" s="1"/>
  <c r="CZ37" i="1"/>
  <c r="Y37" i="1" s="1"/>
  <c r="DH66" i="3"/>
  <c r="DI66" i="3"/>
  <c r="DF66" i="3"/>
  <c r="DG66" i="3"/>
  <c r="DJ66" i="3" s="1"/>
  <c r="DF108" i="3"/>
  <c r="DI108" i="3"/>
  <c r="DG108" i="3"/>
  <c r="DJ108" i="3" s="1"/>
  <c r="DH108" i="3"/>
  <c r="F111" i="1"/>
  <c r="AS75" i="1"/>
  <c r="DF74" i="3"/>
  <c r="DI74" i="3"/>
  <c r="DH74" i="3"/>
  <c r="DG74" i="3"/>
  <c r="DJ74" i="3" s="1"/>
  <c r="GM131" i="1"/>
  <c r="GN131" i="1" s="1"/>
  <c r="CP179" i="1"/>
  <c r="O179" i="1" s="1"/>
  <c r="CP198" i="1"/>
  <c r="O198" i="1" s="1"/>
  <c r="GM198" i="1" s="1"/>
  <c r="GO198" i="1" s="1"/>
  <c r="CY87" i="1"/>
  <c r="X87" i="1" s="1"/>
  <c r="GM87" i="1" s="1"/>
  <c r="GO87" i="1" s="1"/>
  <c r="CZ87" i="1"/>
  <c r="Y87" i="1" s="1"/>
  <c r="EM126" i="1"/>
  <c r="P230" i="1"/>
  <c r="EI126" i="1"/>
  <c r="P221" i="1"/>
  <c r="DM126" i="1"/>
  <c r="P233" i="1"/>
  <c r="DF73" i="3"/>
  <c r="DG73" i="3"/>
  <c r="DJ73" i="3" s="1"/>
  <c r="DH73" i="3"/>
  <c r="DI73" i="3"/>
  <c r="GM176" i="1"/>
  <c r="GO176" i="1" s="1"/>
  <c r="CZ133" i="1"/>
  <c r="Y133" i="1" s="1"/>
  <c r="CY133" i="1"/>
  <c r="X133" i="1" s="1"/>
  <c r="CP133" i="1"/>
  <c r="O133" i="1" s="1"/>
  <c r="GM133" i="1" s="1"/>
  <c r="GO133" i="1" s="1"/>
  <c r="CY189" i="1"/>
  <c r="X189" i="1" s="1"/>
  <c r="GM189" i="1" s="1"/>
  <c r="GN189" i="1" s="1"/>
  <c r="CZ189" i="1"/>
  <c r="Y189" i="1" s="1"/>
  <c r="GM200" i="1"/>
  <c r="GO200" i="1" s="1"/>
  <c r="CZ157" i="1"/>
  <c r="Y157" i="1" s="1"/>
  <c r="CY157" i="1"/>
  <c r="X157" i="1" s="1"/>
  <c r="CZ169" i="1"/>
  <c r="Y169" i="1" s="1"/>
  <c r="CY169" i="1"/>
  <c r="X169" i="1" s="1"/>
  <c r="CZ151" i="1"/>
  <c r="Y151" i="1" s="1"/>
  <c r="CY151" i="1"/>
  <c r="X151" i="1" s="1"/>
  <c r="AE94" i="1"/>
  <c r="CZ77" i="1"/>
  <c r="Y77" i="1" s="1"/>
  <c r="AL94" i="1" s="1"/>
  <c r="CZ200" i="1"/>
  <c r="Y200" i="1" s="1"/>
  <c r="CY200" i="1"/>
  <c r="X200" i="1" s="1"/>
  <c r="GM155" i="1"/>
  <c r="GN155" i="1" s="1"/>
  <c r="CP77" i="1"/>
  <c r="O77" i="1" s="1"/>
  <c r="AC94" i="1"/>
  <c r="F101" i="1"/>
  <c r="AX75" i="1"/>
  <c r="DG77" i="3"/>
  <c r="DF77" i="3"/>
  <c r="DH77" i="3"/>
  <c r="DI77" i="3"/>
  <c r="DJ77" i="3" s="1"/>
  <c r="CY174" i="1"/>
  <c r="X174" i="1" s="1"/>
  <c r="GM174" i="1" s="1"/>
  <c r="GO174" i="1" s="1"/>
  <c r="CZ174" i="1"/>
  <c r="Y174" i="1" s="1"/>
  <c r="CZ190" i="1"/>
  <c r="Y190" i="1" s="1"/>
  <c r="CY190" i="1"/>
  <c r="X190" i="1" s="1"/>
  <c r="CP158" i="1"/>
  <c r="O158" i="1" s="1"/>
  <c r="GM171" i="1"/>
  <c r="GN171" i="1" s="1"/>
  <c r="CP146" i="1"/>
  <c r="O146" i="1" s="1"/>
  <c r="GM146" i="1" s="1"/>
  <c r="GN146" i="1" s="1"/>
  <c r="CY198" i="1"/>
  <c r="X198" i="1" s="1"/>
  <c r="CZ198" i="1"/>
  <c r="Y198" i="1" s="1"/>
  <c r="AG126" i="1"/>
  <c r="T211" i="1"/>
  <c r="CY195" i="1"/>
  <c r="X195" i="1" s="1"/>
  <c r="CZ195" i="1"/>
  <c r="Y195" i="1" s="1"/>
  <c r="CY196" i="1"/>
  <c r="X196" i="1" s="1"/>
  <c r="CZ196" i="1"/>
  <c r="Y196" i="1" s="1"/>
  <c r="EI75" i="1"/>
  <c r="P104" i="1"/>
  <c r="CY199" i="1"/>
  <c r="X199" i="1" s="1"/>
  <c r="CZ199" i="1"/>
  <c r="Y199" i="1" s="1"/>
  <c r="CY135" i="1"/>
  <c r="X135" i="1" s="1"/>
  <c r="CZ135" i="1"/>
  <c r="Y135" i="1" s="1"/>
  <c r="CY192" i="1"/>
  <c r="X192" i="1" s="1"/>
  <c r="GM192" i="1" s="1"/>
  <c r="GN192" i="1" s="1"/>
  <c r="CZ192" i="1"/>
  <c r="Y192" i="1" s="1"/>
  <c r="ET126" i="1"/>
  <c r="P224" i="1"/>
  <c r="DN43" i="1"/>
  <c r="EA26" i="1"/>
  <c r="DH21" i="3"/>
  <c r="DF21" i="3"/>
  <c r="DI21" i="3"/>
  <c r="DG21" i="3"/>
  <c r="DJ21" i="3" s="1"/>
  <c r="DH97" i="3"/>
  <c r="DI97" i="3"/>
  <c r="DF97" i="3"/>
  <c r="DG97" i="3"/>
  <c r="DJ97" i="3" s="1"/>
  <c r="DU75" i="1"/>
  <c r="DH94" i="1"/>
  <c r="FW94" i="1"/>
  <c r="FX94" i="1"/>
  <c r="FZ94" i="1"/>
  <c r="CP36" i="1"/>
  <c r="O36" i="1" s="1"/>
  <c r="GM36" i="1" s="1"/>
  <c r="GO36" i="1" s="1"/>
  <c r="AD211" i="1"/>
  <c r="CP151" i="1"/>
  <c r="O151" i="1" s="1"/>
  <c r="CY138" i="1"/>
  <c r="X138" i="1" s="1"/>
  <c r="CZ138" i="1"/>
  <c r="Y138" i="1" s="1"/>
  <c r="CP88" i="1"/>
  <c r="O88" i="1" s="1"/>
  <c r="P113" i="1"/>
  <c r="EM75" i="1"/>
  <c r="EM241" i="1"/>
  <c r="GM149" i="1"/>
  <c r="GN149" i="1" s="1"/>
  <c r="GM128" i="1"/>
  <c r="EB75" i="1"/>
  <c r="DO94" i="1"/>
  <c r="BD126" i="1"/>
  <c r="F236" i="1"/>
  <c r="DV26" i="1"/>
  <c r="DI43" i="1"/>
  <c r="GM89" i="1"/>
  <c r="GN89" i="1" s="1"/>
  <c r="GM145" i="1"/>
  <c r="GO145" i="1" s="1"/>
  <c r="EP94" i="1"/>
  <c r="FY75" i="1"/>
  <c r="FY126" i="1"/>
  <c r="EP211" i="1"/>
  <c r="AJ26" i="1"/>
  <c r="W43" i="1"/>
  <c r="ER94" i="1"/>
  <c r="GA75" i="1"/>
  <c r="CY29" i="1"/>
  <c r="X29" i="1" s="1"/>
  <c r="CZ29" i="1"/>
  <c r="Y29" i="1" s="1"/>
  <c r="DI69" i="3"/>
  <c r="DF69" i="3"/>
  <c r="DJ69" i="3" s="1"/>
  <c r="DH69" i="3"/>
  <c r="DG69" i="3"/>
  <c r="CZ41" i="1"/>
  <c r="Y41" i="1" s="1"/>
  <c r="CY41" i="1"/>
  <c r="X41" i="1" s="1"/>
  <c r="DU43" i="1"/>
  <c r="CP31" i="1"/>
  <c r="O31" i="1" s="1"/>
  <c r="CZ81" i="1"/>
  <c r="Y81" i="1" s="1"/>
  <c r="CY81" i="1"/>
  <c r="X81" i="1" s="1"/>
  <c r="CP30" i="1"/>
  <c r="O30" i="1" s="1"/>
  <c r="AC43" i="1"/>
  <c r="CY31" i="1"/>
  <c r="X31" i="1" s="1"/>
  <c r="DX43" i="1"/>
  <c r="CZ31" i="1"/>
  <c r="Y31" i="1" s="1"/>
  <c r="CP38" i="1"/>
  <c r="O38" i="1" s="1"/>
  <c r="DT94" i="1"/>
  <c r="CP157" i="1"/>
  <c r="O157" i="1" s="1"/>
  <c r="GM157" i="1" s="1"/>
  <c r="GO157" i="1" s="1"/>
  <c r="CY152" i="1"/>
  <c r="X152" i="1" s="1"/>
  <c r="CZ152" i="1"/>
  <c r="Y152" i="1" s="1"/>
  <c r="AF211" i="1"/>
  <c r="GA126" i="1"/>
  <c r="ER211" i="1"/>
  <c r="CZ165" i="1"/>
  <c r="Y165" i="1" s="1"/>
  <c r="GM165" i="1" s="1"/>
  <c r="GN165" i="1" s="1"/>
  <c r="FT75" i="1"/>
  <c r="EK94" i="1"/>
  <c r="DH79" i="3"/>
  <c r="DI79" i="3"/>
  <c r="DF79" i="3"/>
  <c r="DG79" i="3"/>
  <c r="DJ79" i="3" s="1"/>
  <c r="GB126" i="1"/>
  <c r="ES211" i="1"/>
  <c r="CY179" i="1"/>
  <c r="X179" i="1" s="1"/>
  <c r="CZ179" i="1"/>
  <c r="Y179" i="1" s="1"/>
  <c r="T43" i="1"/>
  <c r="AG26" i="1"/>
  <c r="DH71" i="3"/>
  <c r="DI71" i="3"/>
  <c r="DJ71" i="3" s="1"/>
  <c r="DF71" i="3"/>
  <c r="DG71" i="3"/>
  <c r="EG75" i="1"/>
  <c r="EG241" i="1"/>
  <c r="P98" i="1"/>
  <c r="DF107" i="3"/>
  <c r="DG107" i="3"/>
  <c r="DI107" i="3"/>
  <c r="DJ107" i="3" s="1"/>
  <c r="DH107" i="3"/>
  <c r="DF12" i="3"/>
  <c r="DH12" i="3"/>
  <c r="DG12" i="3"/>
  <c r="DJ12" i="3" s="1"/>
  <c r="DI12" i="3"/>
  <c r="AQ75" i="1"/>
  <c r="F104" i="1"/>
  <c r="CD26" i="1"/>
  <c r="AU43" i="1"/>
  <c r="CY82" i="1"/>
  <c r="X82" i="1" s="1"/>
  <c r="GM82" i="1" s="1"/>
  <c r="GO82" i="1" s="1"/>
  <c r="CZ82" i="1"/>
  <c r="Y82" i="1" s="1"/>
  <c r="DH111" i="3"/>
  <c r="DI111" i="3"/>
  <c r="DF111" i="3"/>
  <c r="DJ111" i="3" s="1"/>
  <c r="DG111" i="3"/>
  <c r="DF59" i="3"/>
  <c r="DG59" i="3"/>
  <c r="DI59" i="3"/>
  <c r="DJ59" i="3" s="1"/>
  <c r="DH59" i="3"/>
  <c r="GM132" i="1"/>
  <c r="GO132" i="1" s="1"/>
  <c r="CY78" i="1"/>
  <c r="X78" i="1" s="1"/>
  <c r="CY136" i="1"/>
  <c r="X136" i="1" s="1"/>
  <c r="CZ136" i="1"/>
  <c r="Y136" i="1" s="1"/>
  <c r="AL211" i="1" s="1"/>
  <c r="AE211" i="1"/>
  <c r="CP140" i="1"/>
  <c r="O140" i="1" s="1"/>
  <c r="GM140" i="1" s="1"/>
  <c r="GO140" i="1" s="1"/>
  <c r="CP164" i="1"/>
  <c r="O164" i="1" s="1"/>
  <c r="GM164" i="1" s="1"/>
  <c r="GN164" i="1" s="1"/>
  <c r="CY144" i="1"/>
  <c r="X144" i="1" s="1"/>
  <c r="CZ144" i="1"/>
  <c r="Y144" i="1" s="1"/>
  <c r="GM144" i="1" s="1"/>
  <c r="GO144" i="1" s="1"/>
  <c r="CZ88" i="1"/>
  <c r="Y88" i="1" s="1"/>
  <c r="CY88" i="1"/>
  <c r="X88" i="1" s="1"/>
  <c r="CZ184" i="1"/>
  <c r="Y184" i="1" s="1"/>
  <c r="CY184" i="1"/>
  <c r="X184" i="1" s="1"/>
  <c r="CP184" i="1"/>
  <c r="O184" i="1" s="1"/>
  <c r="CZ130" i="1"/>
  <c r="Y130" i="1" s="1"/>
  <c r="CY130" i="1"/>
  <c r="X130" i="1" s="1"/>
  <c r="CP175" i="1"/>
  <c r="O175" i="1" s="1"/>
  <c r="GM175" i="1" s="1"/>
  <c r="GO175" i="1" s="1"/>
  <c r="DY126" i="1"/>
  <c r="DL211" i="1"/>
  <c r="CY156" i="1"/>
  <c r="X156" i="1" s="1"/>
  <c r="GM156" i="1" s="1"/>
  <c r="GO156" i="1" s="1"/>
  <c r="CC211" i="1" s="1"/>
  <c r="CZ156" i="1"/>
  <c r="Y156" i="1" s="1"/>
  <c r="CY36" i="1"/>
  <c r="X36" i="1" s="1"/>
  <c r="CZ36" i="1"/>
  <c r="Y36" i="1" s="1"/>
  <c r="BC26" i="1"/>
  <c r="F59" i="1"/>
  <c r="BC241" i="1"/>
  <c r="CY186" i="1"/>
  <c r="X186" i="1" s="1"/>
  <c r="GM186" i="1" s="1"/>
  <c r="GO186" i="1" s="1"/>
  <c r="CZ186" i="1"/>
  <c r="Y186" i="1" s="1"/>
  <c r="GM41" i="1"/>
  <c r="GN41" i="1" s="1"/>
  <c r="GM141" i="1"/>
  <c r="GO141" i="1" s="1"/>
  <c r="CY85" i="1"/>
  <c r="X85" i="1" s="1"/>
  <c r="CZ85" i="1"/>
  <c r="Y85" i="1" s="1"/>
  <c r="DM43" i="1"/>
  <c r="DZ26" i="1"/>
  <c r="CY28" i="1"/>
  <c r="X28" i="1" s="1"/>
  <c r="CZ28" i="1"/>
  <c r="Y28" i="1" s="1"/>
  <c r="CZ140" i="1"/>
  <c r="Y140" i="1" s="1"/>
  <c r="CY140" i="1"/>
  <c r="X140" i="1" s="1"/>
  <c r="P272" i="1"/>
  <c r="P276" i="1" s="1"/>
  <c r="V16" i="2"/>
  <c r="CZ181" i="1"/>
  <c r="Y181" i="1" s="1"/>
  <c r="GM181" i="1" s="1"/>
  <c r="GN181" i="1" s="1"/>
  <c r="AE43" i="1"/>
  <c r="CY30" i="1"/>
  <c r="X30" i="1" s="1"/>
  <c r="AK43" i="1" s="1"/>
  <c r="CZ30" i="1"/>
  <c r="Y30" i="1" s="1"/>
  <c r="AL43" i="1" s="1"/>
  <c r="CP28" i="1"/>
  <c r="O28" i="1" s="1"/>
  <c r="GM28" i="1" s="1"/>
  <c r="GN28" i="1" s="1"/>
  <c r="DH61" i="3"/>
  <c r="DF61" i="3"/>
  <c r="DG61" i="3"/>
  <c r="DJ61" i="3" s="1"/>
  <c r="DI61" i="3"/>
  <c r="AJ75" i="1"/>
  <c r="W94" i="1"/>
  <c r="CP135" i="1"/>
  <c r="O135" i="1" s="1"/>
  <c r="AU126" i="1"/>
  <c r="F230" i="1"/>
  <c r="DY26" i="1"/>
  <c r="DL43" i="1"/>
  <c r="DF75" i="3"/>
  <c r="DG75" i="3"/>
  <c r="DJ75" i="3" s="1"/>
  <c r="DH75" i="3"/>
  <c r="DI75" i="3"/>
  <c r="CP136" i="1"/>
  <c r="O136" i="1" s="1"/>
  <c r="AC211" i="1"/>
  <c r="CY180" i="1"/>
  <c r="X180" i="1" s="1"/>
  <c r="CZ180" i="1"/>
  <c r="Y180" i="1" s="1"/>
  <c r="DG94" i="3"/>
  <c r="DH94" i="3"/>
  <c r="DI94" i="3"/>
  <c r="DF94" i="3"/>
  <c r="DJ94" i="3" s="1"/>
  <c r="CY84" i="1"/>
  <c r="X84" i="1" s="1"/>
  <c r="CZ84" i="1"/>
  <c r="Y84" i="1" s="1"/>
  <c r="GM39" i="1"/>
  <c r="GN39" i="1" s="1"/>
  <c r="DH76" i="3"/>
  <c r="DI76" i="3"/>
  <c r="DF76" i="3"/>
  <c r="DJ76" i="3" s="1"/>
  <c r="DG76" i="3"/>
  <c r="CG26" i="1"/>
  <c r="AX43" i="1"/>
  <c r="AZ43" i="1"/>
  <c r="CI26" i="1"/>
  <c r="AD94" i="1"/>
  <c r="AF94" i="1"/>
  <c r="F53" i="1"/>
  <c r="AQ26" i="1"/>
  <c r="AP26" i="1"/>
  <c r="F52" i="1"/>
  <c r="AP241" i="1"/>
  <c r="GM138" i="1"/>
  <c r="GN138" i="1" s="1"/>
  <c r="CY89" i="1"/>
  <c r="X89" i="1" s="1"/>
  <c r="CZ89" i="1"/>
  <c r="Y89" i="1" s="1"/>
  <c r="CP37" i="1"/>
  <c r="O37" i="1" s="1"/>
  <c r="GM37" i="1" s="1"/>
  <c r="GO37" i="1" s="1"/>
  <c r="CY40" i="1"/>
  <c r="X40" i="1" s="1"/>
  <c r="CZ40" i="1"/>
  <c r="Y40" i="1" s="1"/>
  <c r="U43" i="1"/>
  <c r="AH26" i="1"/>
  <c r="CZ139" i="1"/>
  <c r="Y139" i="1" s="1"/>
  <c r="CY139" i="1"/>
  <c r="X139" i="1" s="1"/>
  <c r="CP129" i="1"/>
  <c r="O129" i="1" s="1"/>
  <c r="DU211" i="1"/>
  <c r="CP187" i="1"/>
  <c r="O187" i="1" s="1"/>
  <c r="GM187" i="1" s="1"/>
  <c r="GO187" i="1" s="1"/>
  <c r="CY170" i="1"/>
  <c r="X170" i="1" s="1"/>
  <c r="GM170" i="1" s="1"/>
  <c r="GN170" i="1" s="1"/>
  <c r="CZ170" i="1"/>
  <c r="Y170" i="1" s="1"/>
  <c r="EV126" i="1"/>
  <c r="P236" i="1"/>
  <c r="AD43" i="1"/>
  <c r="GM142" i="1"/>
  <c r="GN142" i="1" s="1"/>
  <c r="CP195" i="1"/>
  <c r="O195" i="1" s="1"/>
  <c r="GM195" i="1" s="1"/>
  <c r="GN195" i="1" s="1"/>
  <c r="ES94" i="1"/>
  <c r="GB75" i="1"/>
  <c r="BD75" i="1"/>
  <c r="F119" i="1"/>
  <c r="BD241" i="1"/>
  <c r="GM199" i="1"/>
  <c r="GO199" i="1" s="1"/>
  <c r="FR26" i="1"/>
  <c r="EI43" i="1"/>
  <c r="FY43" i="1"/>
  <c r="GA43" i="1"/>
  <c r="DV75" i="1"/>
  <c r="DI94" i="1"/>
  <c r="DF113" i="3"/>
  <c r="DG113" i="3"/>
  <c r="DH113" i="3"/>
  <c r="DI113" i="3"/>
  <c r="DJ113" i="3" s="1"/>
  <c r="CP139" i="1"/>
  <c r="O139" i="1" s="1"/>
  <c r="ET75" i="1"/>
  <c r="P107" i="1"/>
  <c r="ET241" i="1"/>
  <c r="F113" i="1"/>
  <c r="AU75" i="1"/>
  <c r="CY207" i="1"/>
  <c r="X207" i="1" s="1"/>
  <c r="U126" i="1"/>
  <c r="F233" i="1"/>
  <c r="CY35" i="1"/>
  <c r="X35" i="1" s="1"/>
  <c r="GM35" i="1" s="1"/>
  <c r="GO35" i="1" s="1"/>
  <c r="FU43" i="1" s="1"/>
  <c r="CZ35" i="1"/>
  <c r="Y35" i="1" s="1"/>
  <c r="CY163" i="1"/>
  <c r="X163" i="1" s="1"/>
  <c r="CZ163" i="1"/>
  <c r="Y163" i="1" s="1"/>
  <c r="CY206" i="1"/>
  <c r="X206" i="1" s="1"/>
  <c r="CZ206" i="1"/>
  <c r="Y206" i="1" s="1"/>
  <c r="DH115" i="3"/>
  <c r="DI115" i="3"/>
  <c r="DF115" i="3"/>
  <c r="DG115" i="3"/>
  <c r="DJ115" i="3" s="1"/>
  <c r="CY162" i="1"/>
  <c r="X162" i="1" s="1"/>
  <c r="CZ162" i="1"/>
  <c r="Y162" i="1" s="1"/>
  <c r="CY146" i="1"/>
  <c r="X146" i="1" s="1"/>
  <c r="CZ146" i="1"/>
  <c r="Y146" i="1" s="1"/>
  <c r="CY145" i="1"/>
  <c r="X145" i="1" s="1"/>
  <c r="CZ145" i="1"/>
  <c r="Y145" i="1" s="1"/>
  <c r="DF78" i="3"/>
  <c r="DH78" i="3"/>
  <c r="DG78" i="3"/>
  <c r="DJ78" i="3" s="1"/>
  <c r="DI78" i="3"/>
  <c r="CP29" i="1"/>
  <c r="O29" i="1" s="1"/>
  <c r="GM29" i="1" s="1"/>
  <c r="GN29" i="1" s="1"/>
  <c r="F63" i="1"/>
  <c r="BA241" i="1"/>
  <c r="BA26" i="1"/>
  <c r="AO18" i="1"/>
  <c r="F284" i="1"/>
  <c r="CZ187" i="1"/>
  <c r="Y187" i="1" s="1"/>
  <c r="CY187" i="1"/>
  <c r="X187" i="1" s="1"/>
  <c r="CP162" i="1"/>
  <c r="O162" i="1" s="1"/>
  <c r="GM162" i="1" s="1"/>
  <c r="GN162" i="1" s="1"/>
  <c r="EB126" i="1"/>
  <c r="DO211" i="1"/>
  <c r="CP137" i="1"/>
  <c r="O137" i="1" s="1"/>
  <c r="DV211" i="1"/>
  <c r="CZ166" i="1"/>
  <c r="Y166" i="1" s="1"/>
  <c r="CY166" i="1"/>
  <c r="X166" i="1" s="1"/>
  <c r="GM166" i="1" s="1"/>
  <c r="GN166" i="1" s="1"/>
  <c r="EV75" i="1"/>
  <c r="P119" i="1"/>
  <c r="EV241" i="1"/>
  <c r="CY158" i="1"/>
  <c r="X158" i="1" s="1"/>
  <c r="CZ158" i="1"/>
  <c r="Y158" i="1" s="1"/>
  <c r="CY175" i="1"/>
  <c r="X175" i="1" s="1"/>
  <c r="CZ175" i="1"/>
  <c r="Y175" i="1" s="1"/>
  <c r="CZ38" i="1"/>
  <c r="Y38" i="1" s="1"/>
  <c r="CY38" i="1"/>
  <c r="X38" i="1" s="1"/>
  <c r="DG82" i="3"/>
  <c r="DH82" i="3"/>
  <c r="DI82" i="3"/>
  <c r="DF82" i="3"/>
  <c r="DJ82" i="3" s="1"/>
  <c r="EB26" i="1"/>
  <c r="DO43" i="1"/>
  <c r="DF109" i="3"/>
  <c r="DG109" i="3"/>
  <c r="DJ109" i="3" s="1"/>
  <c r="DH109" i="3"/>
  <c r="DI109" i="3"/>
  <c r="CY77" i="1"/>
  <c r="X77" i="1" s="1"/>
  <c r="AK94" i="1" s="1"/>
  <c r="GM152" i="1"/>
  <c r="GN152" i="1" s="1"/>
  <c r="GM34" i="1"/>
  <c r="GO34" i="1" s="1"/>
  <c r="CC43" i="1" s="1"/>
  <c r="CI75" i="1"/>
  <c r="AZ94" i="1"/>
  <c r="DG72" i="3"/>
  <c r="DJ72" i="3" s="1"/>
  <c r="DH72" i="3"/>
  <c r="DI72" i="3"/>
  <c r="DF72" i="3"/>
  <c r="CP130" i="1"/>
  <c r="O130" i="1" s="1"/>
  <c r="GM130" i="1" s="1"/>
  <c r="GN130" i="1" s="1"/>
  <c r="CZ78" i="1"/>
  <c r="Y78" i="1" s="1"/>
  <c r="GM78" i="1" s="1"/>
  <c r="CY185" i="1"/>
  <c r="X185" i="1" s="1"/>
  <c r="GM185" i="1" s="1"/>
  <c r="GN185" i="1" s="1"/>
  <c r="CZ185" i="1"/>
  <c r="Y185" i="1" s="1"/>
  <c r="CP190" i="1"/>
  <c r="O190" i="1" s="1"/>
  <c r="CP180" i="1"/>
  <c r="O180" i="1" s="1"/>
  <c r="GM173" i="1"/>
  <c r="GO173" i="1" s="1"/>
  <c r="BA126" i="1"/>
  <c r="F231" i="1"/>
  <c r="EA126" i="1"/>
  <c r="DN211" i="1"/>
  <c r="V211" i="1"/>
  <c r="AI126" i="1"/>
  <c r="DG120" i="3"/>
  <c r="DF120" i="3"/>
  <c r="DH120" i="3"/>
  <c r="DI120" i="3"/>
  <c r="DJ120" i="3" s="1"/>
  <c r="DH80" i="3"/>
  <c r="DI80" i="3"/>
  <c r="DG80" i="3"/>
  <c r="DJ80" i="3" s="1"/>
  <c r="DF80" i="3"/>
  <c r="CP169" i="1"/>
  <c r="O169" i="1" s="1"/>
  <c r="DG91" i="3"/>
  <c r="DJ91" i="3" s="1"/>
  <c r="DF91" i="3"/>
  <c r="DH91" i="3"/>
  <c r="DI91" i="3"/>
  <c r="DF122" i="3"/>
  <c r="DI122" i="3"/>
  <c r="DJ122" i="3" s="1"/>
  <c r="DG122" i="3"/>
  <c r="DH122" i="3"/>
  <c r="DF87" i="3"/>
  <c r="DJ87" i="3" s="1"/>
  <c r="DH87" i="3"/>
  <c r="DG87" i="3"/>
  <c r="DI87" i="3"/>
  <c r="CZ92" i="1"/>
  <c r="Y92" i="1" s="1"/>
  <c r="CY92" i="1"/>
  <c r="X92" i="1" s="1"/>
  <c r="GM92" i="1" s="1"/>
  <c r="GN92" i="1" s="1"/>
  <c r="DW75" i="1"/>
  <c r="DJ94" i="1"/>
  <c r="GM91" i="1"/>
  <c r="GN91" i="1" s="1"/>
  <c r="BA94" i="1"/>
  <c r="CJ75" i="1"/>
  <c r="CZ197" i="1"/>
  <c r="Y197" i="1" s="1"/>
  <c r="CY197" i="1"/>
  <c r="X197" i="1" s="1"/>
  <c r="GM197" i="1" s="1"/>
  <c r="GN197" i="1" s="1"/>
  <c r="DH89" i="3"/>
  <c r="DI89" i="3"/>
  <c r="DJ89" i="3" s="1"/>
  <c r="DF89" i="3"/>
  <c r="DG89" i="3"/>
  <c r="DI10" i="3"/>
  <c r="DJ10" i="3" s="1"/>
  <c r="DF10" i="3"/>
  <c r="DG10" i="3"/>
  <c r="DH10" i="3"/>
  <c r="CP40" i="1"/>
  <c r="O40" i="1" s="1"/>
  <c r="CY91" i="1"/>
  <c r="X91" i="1" s="1"/>
  <c r="CZ91" i="1"/>
  <c r="Y91" i="1" s="1"/>
  <c r="DX94" i="1"/>
  <c r="DW211" i="1"/>
  <c r="CY137" i="1"/>
  <c r="X137" i="1" s="1"/>
  <c r="CY129" i="1"/>
  <c r="X129" i="1" s="1"/>
  <c r="CZ129" i="1"/>
  <c r="Y129" i="1" s="1"/>
  <c r="DX211" i="1"/>
  <c r="CZ201" i="1"/>
  <c r="Y201" i="1" s="1"/>
  <c r="CY201" i="1"/>
  <c r="X201" i="1" s="1"/>
  <c r="GM201" i="1" s="1"/>
  <c r="GO201" i="1" s="1"/>
  <c r="CP206" i="1"/>
  <c r="O206" i="1" s="1"/>
  <c r="GM206" i="1" s="1"/>
  <c r="GN206" i="1" s="1"/>
  <c r="CP163" i="1"/>
  <c r="O163" i="1" s="1"/>
  <c r="CC126" i="1" l="1"/>
  <c r="AT211" i="1"/>
  <c r="FU26" i="1"/>
  <c r="EL43" i="1"/>
  <c r="AL126" i="1"/>
  <c r="Y211" i="1"/>
  <c r="GO78" i="1"/>
  <c r="AL75" i="1"/>
  <c r="Y94" i="1"/>
  <c r="AF126" i="1"/>
  <c r="S211" i="1"/>
  <c r="DH75" i="1"/>
  <c r="P97" i="1"/>
  <c r="ES22" i="1"/>
  <c r="P261" i="1"/>
  <c r="ES280" i="1"/>
  <c r="DJ26" i="1"/>
  <c r="P57" i="1"/>
  <c r="AE75" i="1"/>
  <c r="R94" i="1"/>
  <c r="Q94" i="1"/>
  <c r="AD75" i="1"/>
  <c r="BC22" i="1"/>
  <c r="BC280" i="1"/>
  <c r="F257" i="1"/>
  <c r="AE26" i="1"/>
  <c r="R43" i="1"/>
  <c r="T26" i="1"/>
  <c r="F64" i="1"/>
  <c r="T241" i="1"/>
  <c r="DO75" i="1"/>
  <c r="P118" i="1"/>
  <c r="V26" i="1"/>
  <c r="F66" i="1"/>
  <c r="V241" i="1"/>
  <c r="ER43" i="1"/>
  <c r="GA26" i="1"/>
  <c r="ED211" i="1"/>
  <c r="FU211" i="1"/>
  <c r="AK26" i="1"/>
  <c r="X43" i="1"/>
  <c r="GM190" i="1"/>
  <c r="GN190" i="1" s="1"/>
  <c r="GM137" i="1"/>
  <c r="GN137" i="1" s="1"/>
  <c r="DT75" i="1"/>
  <c r="DG94" i="1"/>
  <c r="GN128" i="1"/>
  <c r="CB211" i="1" s="1"/>
  <c r="CA211" i="1"/>
  <c r="DL75" i="1"/>
  <c r="P115" i="1"/>
  <c r="V75" i="1"/>
  <c r="F117" i="1"/>
  <c r="DT43" i="1"/>
  <c r="GM31" i="1"/>
  <c r="ER126" i="1"/>
  <c r="P222" i="1"/>
  <c r="CG126" i="1"/>
  <c r="AX211" i="1"/>
  <c r="AC126" i="1"/>
  <c r="CE211" i="1"/>
  <c r="CF211" i="1"/>
  <c r="P211" i="1"/>
  <c r="CH211" i="1"/>
  <c r="DJ211" i="1"/>
  <c r="DW126" i="1"/>
  <c r="AK211" i="1"/>
  <c r="ES126" i="1"/>
  <c r="P231" i="1"/>
  <c r="CI126" i="1"/>
  <c r="AZ211" i="1"/>
  <c r="AZ241" i="1" s="1"/>
  <c r="GM129" i="1"/>
  <c r="DT211" i="1"/>
  <c r="EC211" i="1"/>
  <c r="U26" i="1"/>
  <c r="F65" i="1"/>
  <c r="U241" i="1"/>
  <c r="DX75" i="1"/>
  <c r="DK94" i="1"/>
  <c r="ET22" i="1"/>
  <c r="ET280" i="1"/>
  <c r="P254" i="1"/>
  <c r="DL26" i="1"/>
  <c r="P64" i="1"/>
  <c r="DL241" i="1"/>
  <c r="EC94" i="1"/>
  <c r="GM38" i="1"/>
  <c r="GN38" i="1" s="1"/>
  <c r="EM22" i="1"/>
  <c r="P260" i="1"/>
  <c r="EM280" i="1"/>
  <c r="GM179" i="1"/>
  <c r="GN179" i="1" s="1"/>
  <c r="BB18" i="1"/>
  <c r="F293" i="1"/>
  <c r="P116" i="1"/>
  <c r="DM75" i="1"/>
  <c r="DI75" i="1"/>
  <c r="P106" i="1"/>
  <c r="AB211" i="1"/>
  <c r="GM136" i="1"/>
  <c r="GN136" i="1" s="1"/>
  <c r="GM169" i="1"/>
  <c r="GN169" i="1" s="1"/>
  <c r="ED43" i="1"/>
  <c r="ER75" i="1"/>
  <c r="P105" i="1"/>
  <c r="DN75" i="1"/>
  <c r="P117" i="1"/>
  <c r="EQ94" i="1"/>
  <c r="FZ75" i="1"/>
  <c r="DI26" i="1"/>
  <c r="P55" i="1"/>
  <c r="BA75" i="1"/>
  <c r="F114" i="1"/>
  <c r="DJ75" i="1"/>
  <c r="P108" i="1"/>
  <c r="DK43" i="1"/>
  <c r="DX26" i="1"/>
  <c r="W26" i="1"/>
  <c r="F67" i="1"/>
  <c r="W241" i="1"/>
  <c r="BA22" i="1"/>
  <c r="F261" i="1"/>
  <c r="BA280" i="1"/>
  <c r="AK75" i="1"/>
  <c r="X94" i="1"/>
  <c r="EO94" i="1"/>
  <c r="FX75" i="1"/>
  <c r="GM180" i="1"/>
  <c r="GN180" i="1" s="1"/>
  <c r="F54" i="1"/>
  <c r="AZ26" i="1"/>
  <c r="T75" i="1"/>
  <c r="F115" i="1"/>
  <c r="GM40" i="1"/>
  <c r="GN40" i="1" s="1"/>
  <c r="ES75" i="1"/>
  <c r="P114" i="1"/>
  <c r="GM139" i="1"/>
  <c r="GN139" i="1" s="1"/>
  <c r="EC43" i="1"/>
  <c r="GM88" i="1"/>
  <c r="GO88" i="1" s="1"/>
  <c r="CF94" i="1"/>
  <c r="CH94" i="1"/>
  <c r="P94" i="1"/>
  <c r="AC75" i="1"/>
  <c r="CE94" i="1"/>
  <c r="EU22" i="1"/>
  <c r="EU280" i="1"/>
  <c r="P257" i="1"/>
  <c r="S26" i="1"/>
  <c r="F58" i="1"/>
  <c r="DN126" i="1"/>
  <c r="P234" i="1"/>
  <c r="DH43" i="1"/>
  <c r="FW43" i="1"/>
  <c r="FX43" i="1"/>
  <c r="FZ43" i="1"/>
  <c r="DU26" i="1"/>
  <c r="S94" i="1"/>
  <c r="S241" i="1" s="1"/>
  <c r="AF75" i="1"/>
  <c r="FY26" i="1"/>
  <c r="EP43" i="1"/>
  <c r="FW75" i="1"/>
  <c r="EN94" i="1"/>
  <c r="F62" i="1"/>
  <c r="AU26" i="1"/>
  <c r="AU241" i="1"/>
  <c r="DI211" i="1"/>
  <c r="DV126" i="1"/>
  <c r="ED94" i="1"/>
  <c r="GM135" i="1"/>
  <c r="GO135" i="1" s="1"/>
  <c r="P43" i="1"/>
  <c r="CE43" i="1"/>
  <c r="CF43" i="1"/>
  <c r="CH43" i="1"/>
  <c r="AC26" i="1"/>
  <c r="EP126" i="1"/>
  <c r="P218" i="1"/>
  <c r="F232" i="1"/>
  <c r="T126" i="1"/>
  <c r="GM77" i="1"/>
  <c r="AB94" i="1"/>
  <c r="W126" i="1"/>
  <c r="F235" i="1"/>
  <c r="DX126" i="1"/>
  <c r="DK211" i="1"/>
  <c r="P53" i="1"/>
  <c r="EI26" i="1"/>
  <c r="EI241" i="1"/>
  <c r="AE126" i="1"/>
  <c r="R211" i="1"/>
  <c r="DL126" i="1"/>
  <c r="P232" i="1"/>
  <c r="W75" i="1"/>
  <c r="F118" i="1"/>
  <c r="DM26" i="1"/>
  <c r="P65" i="1"/>
  <c r="DM241" i="1"/>
  <c r="EK75" i="1"/>
  <c r="P111" i="1"/>
  <c r="AB43" i="1"/>
  <c r="GM30" i="1"/>
  <c r="P66" i="1"/>
  <c r="DN26" i="1"/>
  <c r="DN241" i="1"/>
  <c r="GM196" i="1"/>
  <c r="GN196" i="1" s="1"/>
  <c r="CC26" i="1"/>
  <c r="AT43" i="1"/>
  <c r="FW211" i="1"/>
  <c r="FX211" i="1"/>
  <c r="DH211" i="1"/>
  <c r="FZ211" i="1"/>
  <c r="DU126" i="1"/>
  <c r="GM158" i="1"/>
  <c r="GN158" i="1" s="1"/>
  <c r="AL26" i="1"/>
  <c r="Y43" i="1"/>
  <c r="BD22" i="1"/>
  <c r="BD280" i="1"/>
  <c r="F266" i="1"/>
  <c r="DO26" i="1"/>
  <c r="P67" i="1"/>
  <c r="DO241" i="1"/>
  <c r="AP22" i="1"/>
  <c r="AP280" i="1"/>
  <c r="F250" i="1"/>
  <c r="V126" i="1"/>
  <c r="F234" i="1"/>
  <c r="AZ75" i="1"/>
  <c r="F105" i="1"/>
  <c r="GM184" i="1"/>
  <c r="GN184" i="1" s="1"/>
  <c r="GM151" i="1"/>
  <c r="GN151" i="1" s="1"/>
  <c r="EV22" i="1"/>
  <c r="EV280" i="1"/>
  <c r="P266" i="1"/>
  <c r="AQ126" i="1"/>
  <c r="F221" i="1"/>
  <c r="F50" i="1"/>
  <c r="AX26" i="1"/>
  <c r="DO126" i="1"/>
  <c r="P235" i="1"/>
  <c r="Q43" i="1"/>
  <c r="AD26" i="1"/>
  <c r="GM163" i="1"/>
  <c r="GN163" i="1" s="1"/>
  <c r="AQ241" i="1"/>
  <c r="EG22" i="1"/>
  <c r="P245" i="1"/>
  <c r="EG280" i="1"/>
  <c r="EP75" i="1"/>
  <c r="P101" i="1"/>
  <c r="AD126" i="1"/>
  <c r="Q211" i="1"/>
  <c r="F116" i="1"/>
  <c r="U75" i="1"/>
  <c r="S22" i="1" l="1"/>
  <c r="F256" i="1"/>
  <c r="S280" i="1"/>
  <c r="AZ22" i="1"/>
  <c r="F252" i="1"/>
  <c r="AZ280" i="1"/>
  <c r="EM18" i="1"/>
  <c r="P299" i="1"/>
  <c r="T22" i="1"/>
  <c r="F262" i="1"/>
  <c r="T280" i="1"/>
  <c r="CB126" i="1"/>
  <c r="AS211" i="1"/>
  <c r="S126" i="1"/>
  <c r="F226" i="1"/>
  <c r="EO75" i="1"/>
  <c r="P100" i="1"/>
  <c r="P102" i="1"/>
  <c r="EQ75" i="1"/>
  <c r="DJ126" i="1"/>
  <c r="P225" i="1"/>
  <c r="P96" i="1"/>
  <c r="DG75" i="1"/>
  <c r="R26" i="1"/>
  <c r="F57" i="1"/>
  <c r="R241" i="1"/>
  <c r="GO77" i="1"/>
  <c r="CC94" i="1" s="1"/>
  <c r="CA94" i="1"/>
  <c r="EP26" i="1"/>
  <c r="P50" i="1"/>
  <c r="EP241" i="1"/>
  <c r="EC75" i="1"/>
  <c r="DP94" i="1"/>
  <c r="FX26" i="1"/>
  <c r="EO43" i="1"/>
  <c r="CH126" i="1"/>
  <c r="AY211" i="1"/>
  <c r="Y75" i="1"/>
  <c r="F121" i="1"/>
  <c r="BD18" i="1"/>
  <c r="F305" i="1"/>
  <c r="DM22" i="1"/>
  <c r="P263" i="1"/>
  <c r="DM280" i="1"/>
  <c r="EV18" i="1"/>
  <c r="P305" i="1"/>
  <c r="CF75" i="1"/>
  <c r="AW94" i="1"/>
  <c r="FZ126" i="1"/>
  <c r="EQ211" i="1"/>
  <c r="FW26" i="1"/>
  <c r="EN43" i="1"/>
  <c r="ET18" i="1"/>
  <c r="P293" i="1"/>
  <c r="P126" i="1"/>
  <c r="F214" i="1"/>
  <c r="DG43" i="1"/>
  <c r="DT26" i="1"/>
  <c r="F223" i="1"/>
  <c r="Q126" i="1"/>
  <c r="AB126" i="1"/>
  <c r="O211" i="1"/>
  <c r="CF126" i="1"/>
  <c r="AW211" i="1"/>
  <c r="BC18" i="1"/>
  <c r="F296" i="1"/>
  <c r="FU94" i="1"/>
  <c r="AB75" i="1"/>
  <c r="O94" i="1"/>
  <c r="CE75" i="1"/>
  <c r="AV94" i="1"/>
  <c r="ES18" i="1"/>
  <c r="P300" i="1"/>
  <c r="EC26" i="1"/>
  <c r="DP43" i="1"/>
  <c r="P109" i="1"/>
  <c r="DK75" i="1"/>
  <c r="CE126" i="1"/>
  <c r="AV211" i="1"/>
  <c r="X26" i="1"/>
  <c r="F69" i="1"/>
  <c r="X241" i="1"/>
  <c r="FS94" i="1"/>
  <c r="DH126" i="1"/>
  <c r="P214" i="1"/>
  <c r="ED75" i="1"/>
  <c r="DQ94" i="1"/>
  <c r="Y126" i="1"/>
  <c r="F238" i="1"/>
  <c r="AK126" i="1"/>
  <c r="X211" i="1"/>
  <c r="FX126" i="1"/>
  <c r="EO211" i="1"/>
  <c r="AQ22" i="1"/>
  <c r="F251" i="1"/>
  <c r="AQ280" i="1"/>
  <c r="FW126" i="1"/>
  <c r="EN211" i="1"/>
  <c r="U22" i="1"/>
  <c r="F263" i="1"/>
  <c r="U280" i="1"/>
  <c r="AX126" i="1"/>
  <c r="F218" i="1"/>
  <c r="FU126" i="1"/>
  <c r="EL211" i="1"/>
  <c r="Q75" i="1"/>
  <c r="F106" i="1"/>
  <c r="FS211" i="1"/>
  <c r="GN129" i="1"/>
  <c r="FT211" i="1" s="1"/>
  <c r="AY94" i="1"/>
  <c r="CH75" i="1"/>
  <c r="S75" i="1"/>
  <c r="F109" i="1"/>
  <c r="W22" i="1"/>
  <c r="F265" i="1"/>
  <c r="W280" i="1"/>
  <c r="CE26" i="1"/>
  <c r="AV43" i="1"/>
  <c r="EI22" i="1"/>
  <c r="P251" i="1"/>
  <c r="EI280" i="1"/>
  <c r="DK126" i="1"/>
  <c r="P226" i="1"/>
  <c r="ED126" i="1"/>
  <c r="DQ211" i="1"/>
  <c r="F108" i="1"/>
  <c r="R75" i="1"/>
  <c r="P61" i="1"/>
  <c r="EL26" i="1"/>
  <c r="CA126" i="1"/>
  <c r="AR211" i="1"/>
  <c r="EQ43" i="1"/>
  <c r="FZ26" i="1"/>
  <c r="F61" i="1"/>
  <c r="AT26" i="1"/>
  <c r="DK26" i="1"/>
  <c r="P58" i="1"/>
  <c r="DK241" i="1"/>
  <c r="AX241" i="1"/>
  <c r="F260" i="1"/>
  <c r="AU280" i="1"/>
  <c r="AU22" i="1"/>
  <c r="P99" i="1"/>
  <c r="EN75" i="1"/>
  <c r="AZ126" i="1"/>
  <c r="F222" i="1"/>
  <c r="F70" i="1"/>
  <c r="Y26" i="1"/>
  <c r="Y241" i="1"/>
  <c r="BA18" i="1"/>
  <c r="F300" i="1"/>
  <c r="DL22" i="1"/>
  <c r="DL280" i="1"/>
  <c r="P262" i="1"/>
  <c r="CH26" i="1"/>
  <c r="AY43" i="1"/>
  <c r="P26" i="1"/>
  <c r="F46" i="1"/>
  <c r="P241" i="1"/>
  <c r="F272" i="1"/>
  <c r="F276" i="1" s="1"/>
  <c r="G16" i="2"/>
  <c r="Q26" i="1"/>
  <c r="F55" i="1"/>
  <c r="Q241" i="1"/>
  <c r="DN22" i="1"/>
  <c r="P264" i="1"/>
  <c r="DN280" i="1"/>
  <c r="DO22" i="1"/>
  <c r="DO280" i="1"/>
  <c r="P265" i="1"/>
  <c r="DI126" i="1"/>
  <c r="P223" i="1"/>
  <c r="GN30" i="1"/>
  <c r="CB43" i="1" s="1"/>
  <c r="CA43" i="1"/>
  <c r="DI241" i="1"/>
  <c r="DP211" i="1"/>
  <c r="EC126" i="1"/>
  <c r="ER26" i="1"/>
  <c r="P54" i="1"/>
  <c r="ER241" i="1"/>
  <c r="DJ241" i="1"/>
  <c r="F229" i="1"/>
  <c r="AT126" i="1"/>
  <c r="W16" i="2"/>
  <c r="P273" i="1"/>
  <c r="P277" i="1" s="1"/>
  <c r="X75" i="1"/>
  <c r="F120" i="1"/>
  <c r="P75" i="1"/>
  <c r="F97" i="1"/>
  <c r="EG18" i="1"/>
  <c r="P284" i="1"/>
  <c r="ED26" i="1"/>
  <c r="DQ43" i="1"/>
  <c r="AW43" i="1"/>
  <c r="CF26" i="1"/>
  <c r="R126" i="1"/>
  <c r="F225" i="1"/>
  <c r="DH26" i="1"/>
  <c r="P46" i="1"/>
  <c r="DH241" i="1"/>
  <c r="AP18" i="1"/>
  <c r="F289" i="1"/>
  <c r="AB26" i="1"/>
  <c r="O43" i="1"/>
  <c r="EU18" i="1"/>
  <c r="P296" i="1"/>
  <c r="DT126" i="1"/>
  <c r="DG211" i="1"/>
  <c r="FS43" i="1"/>
  <c r="GN31" i="1"/>
  <c r="FT43" i="1" s="1"/>
  <c r="V22" i="1"/>
  <c r="F264" i="1"/>
  <c r="V280" i="1"/>
  <c r="FS126" i="1" l="1"/>
  <c r="EJ211" i="1"/>
  <c r="EN26" i="1"/>
  <c r="P48" i="1"/>
  <c r="EN241" i="1"/>
  <c r="EO26" i="1"/>
  <c r="P49" i="1"/>
  <c r="EO241" i="1"/>
  <c r="O75" i="1"/>
  <c r="F96" i="1"/>
  <c r="F49" i="1"/>
  <c r="AW26" i="1"/>
  <c r="AW241" i="1"/>
  <c r="CA26" i="1"/>
  <c r="AR43" i="1"/>
  <c r="DP126" i="1"/>
  <c r="P237" i="1"/>
  <c r="AS43" i="1"/>
  <c r="CB26" i="1"/>
  <c r="FT26" i="1"/>
  <c r="EK43" i="1"/>
  <c r="FS75" i="1"/>
  <c r="EJ94" i="1"/>
  <c r="EN126" i="1"/>
  <c r="P216" i="1"/>
  <c r="AU18" i="1"/>
  <c r="F299" i="1"/>
  <c r="AX22" i="1"/>
  <c r="F248" i="1"/>
  <c r="AX280" i="1"/>
  <c r="EQ126" i="1"/>
  <c r="P219" i="1"/>
  <c r="EI18" i="1"/>
  <c r="P290" i="1"/>
  <c r="AW75" i="1"/>
  <c r="F100" i="1"/>
  <c r="AV26" i="1"/>
  <c r="F48" i="1"/>
  <c r="AV241" i="1"/>
  <c r="Y22" i="1"/>
  <c r="Y280" i="1"/>
  <c r="F268" i="1"/>
  <c r="F273" i="1"/>
  <c r="F277" i="1" s="1"/>
  <c r="H16" i="2"/>
  <c r="W18" i="1"/>
  <c r="F304" i="1"/>
  <c r="AZ18" i="1"/>
  <c r="F291" i="1"/>
  <c r="P22" i="1"/>
  <c r="F244" i="1"/>
  <c r="P280" i="1"/>
  <c r="DI22" i="1"/>
  <c r="DI280" i="1"/>
  <c r="P253" i="1"/>
  <c r="EL126" i="1"/>
  <c r="P229" i="1"/>
  <c r="EP22" i="1"/>
  <c r="EP280" i="1"/>
  <c r="P248" i="1"/>
  <c r="CA75" i="1"/>
  <c r="AR94" i="1"/>
  <c r="R22" i="1"/>
  <c r="F255" i="1"/>
  <c r="R280" i="1"/>
  <c r="DN18" i="1"/>
  <c r="P303" i="1"/>
  <c r="AV126" i="1"/>
  <c r="F216" i="1"/>
  <c r="AR126" i="1"/>
  <c r="F239" i="1"/>
  <c r="AV75" i="1"/>
  <c r="F99" i="1"/>
  <c r="FU75" i="1"/>
  <c r="EL94" i="1"/>
  <c r="T18" i="1"/>
  <c r="F301" i="1"/>
  <c r="X22" i="1"/>
  <c r="X280" i="1"/>
  <c r="F267" i="1"/>
  <c r="O126" i="1"/>
  <c r="F213" i="1"/>
  <c r="Q22" i="1"/>
  <c r="F253" i="1"/>
  <c r="Q280" i="1"/>
  <c r="V18" i="1"/>
  <c r="F303" i="1"/>
  <c r="P70" i="1"/>
  <c r="DQ26" i="1"/>
  <c r="DQ241" i="1"/>
  <c r="P121" i="1"/>
  <c r="DQ75" i="1"/>
  <c r="DK22" i="1"/>
  <c r="DK280" i="1"/>
  <c r="P256" i="1"/>
  <c r="F45" i="1"/>
  <c r="O26" i="1"/>
  <c r="O241" i="1"/>
  <c r="DM18" i="1"/>
  <c r="P302" i="1"/>
  <c r="EQ26" i="1"/>
  <c r="P51" i="1"/>
  <c r="EQ241" i="1"/>
  <c r="AQ18" i="1"/>
  <c r="F290" i="1"/>
  <c r="DJ22" i="1"/>
  <c r="DJ280" i="1"/>
  <c r="P255" i="1"/>
  <c r="EO126" i="1"/>
  <c r="P217" i="1"/>
  <c r="P69" i="1"/>
  <c r="DP26" i="1"/>
  <c r="DP241" i="1"/>
  <c r="DG26" i="1"/>
  <c r="P45" i="1"/>
  <c r="DG241" i="1"/>
  <c r="S18" i="1"/>
  <c r="F295" i="1"/>
  <c r="FS26" i="1"/>
  <c r="EJ43" i="1"/>
  <c r="DG126" i="1"/>
  <c r="P213" i="1"/>
  <c r="DL18" i="1"/>
  <c r="P301" i="1"/>
  <c r="U18" i="1"/>
  <c r="F302" i="1"/>
  <c r="AW126" i="1"/>
  <c r="F217" i="1"/>
  <c r="DO18" i="1"/>
  <c r="P304" i="1"/>
  <c r="DH280" i="1"/>
  <c r="DH22" i="1"/>
  <c r="P244" i="1"/>
  <c r="ER22" i="1"/>
  <c r="ER280" i="1"/>
  <c r="P252" i="1"/>
  <c r="AY75" i="1"/>
  <c r="F102" i="1"/>
  <c r="J16" i="2"/>
  <c r="DQ126" i="1"/>
  <c r="P238" i="1"/>
  <c r="P120" i="1"/>
  <c r="DP75" i="1"/>
  <c r="F51" i="1"/>
  <c r="AY26" i="1"/>
  <c r="AY241" i="1"/>
  <c r="AS126" i="1"/>
  <c r="F228" i="1"/>
  <c r="CC75" i="1"/>
  <c r="AT94" i="1"/>
  <c r="FT126" i="1"/>
  <c r="EK211" i="1"/>
  <c r="X126" i="1"/>
  <c r="F237" i="1"/>
  <c r="AY126" i="1"/>
  <c r="F219" i="1"/>
  <c r="F60" i="1" l="1"/>
  <c r="AS26" i="1"/>
  <c r="AS241" i="1"/>
  <c r="DJ18" i="1"/>
  <c r="P294" i="1"/>
  <c r="ER18" i="1"/>
  <c r="P291" i="1"/>
  <c r="EO22" i="1"/>
  <c r="EO280" i="1"/>
  <c r="P247" i="1"/>
  <c r="EN22" i="1"/>
  <c r="EN280" i="1"/>
  <c r="P246" i="1"/>
  <c r="DI18" i="1"/>
  <c r="P292" i="1"/>
  <c r="P18" i="1"/>
  <c r="F283" i="1"/>
  <c r="AX18" i="1"/>
  <c r="F287" i="1"/>
  <c r="AR75" i="1"/>
  <c r="F122" i="1"/>
  <c r="Y16" i="2"/>
  <c r="AW22" i="1"/>
  <c r="AW280" i="1"/>
  <c r="F247" i="1"/>
  <c r="P71" i="1"/>
  <c r="EJ26" i="1"/>
  <c r="EJ241" i="1"/>
  <c r="R18" i="1"/>
  <c r="F294" i="1"/>
  <c r="O22" i="1"/>
  <c r="F243" i="1"/>
  <c r="O280" i="1"/>
  <c r="X18" i="1"/>
  <c r="F306" i="1"/>
  <c r="DK18" i="1"/>
  <c r="P295" i="1"/>
  <c r="AV280" i="1"/>
  <c r="F246" i="1"/>
  <c r="AV22" i="1"/>
  <c r="P60" i="1"/>
  <c r="EK26" i="1"/>
  <c r="EK241" i="1"/>
  <c r="DQ22" i="1"/>
  <c r="P268" i="1"/>
  <c r="DQ280" i="1"/>
  <c r="F71" i="1"/>
  <c r="AR26" i="1"/>
  <c r="AR241" i="1"/>
  <c r="EQ22" i="1"/>
  <c r="EQ280" i="1"/>
  <c r="P249" i="1"/>
  <c r="DG22" i="1"/>
  <c r="P243" i="1"/>
  <c r="DG280" i="1"/>
  <c r="AT75" i="1"/>
  <c r="F112" i="1"/>
  <c r="AT241" i="1"/>
  <c r="P122" i="1"/>
  <c r="EJ75" i="1"/>
  <c r="DH18" i="1"/>
  <c r="P283" i="1"/>
  <c r="P112" i="1"/>
  <c r="EL75" i="1"/>
  <c r="EL241" i="1"/>
  <c r="EJ126" i="1"/>
  <c r="P239" i="1"/>
  <c r="Q18" i="1"/>
  <c r="F292" i="1"/>
  <c r="EK126" i="1"/>
  <c r="P228" i="1"/>
  <c r="Y18" i="1"/>
  <c r="F307" i="1"/>
  <c r="DP22" i="1"/>
  <c r="DP280" i="1"/>
  <c r="P267" i="1"/>
  <c r="EP18" i="1"/>
  <c r="P287" i="1"/>
  <c r="AY22" i="1"/>
  <c r="F249" i="1"/>
  <c r="AY280" i="1"/>
  <c r="EL22" i="1" l="1"/>
  <c r="P259" i="1"/>
  <c r="U16" i="2" s="1"/>
  <c r="EL280" i="1"/>
  <c r="AY18" i="1"/>
  <c r="F288" i="1"/>
  <c r="EQ18" i="1"/>
  <c r="P288" i="1"/>
  <c r="AT22" i="1"/>
  <c r="F259" i="1"/>
  <c r="F16" i="2" s="1"/>
  <c r="AT280" i="1"/>
  <c r="O18" i="1"/>
  <c r="F282" i="1"/>
  <c r="AR22" i="1"/>
  <c r="F269" i="1"/>
  <c r="AR280" i="1"/>
  <c r="EN18" i="1"/>
  <c r="P285" i="1"/>
  <c r="DQ18" i="1"/>
  <c r="P307" i="1"/>
  <c r="EO18" i="1"/>
  <c r="P286" i="1"/>
  <c r="EK22" i="1"/>
  <c r="P258" i="1"/>
  <c r="EK280" i="1"/>
  <c r="AS22" i="1"/>
  <c r="AS280" i="1"/>
  <c r="F258" i="1"/>
  <c r="AW18" i="1"/>
  <c r="F286" i="1"/>
  <c r="AV18" i="1"/>
  <c r="F285" i="1"/>
  <c r="P269" i="1"/>
  <c r="EJ22" i="1"/>
  <c r="EJ280" i="1"/>
  <c r="DP18" i="1"/>
  <c r="P306" i="1"/>
  <c r="DG18" i="1"/>
  <c r="P282" i="1"/>
  <c r="AR18" i="1" l="1"/>
  <c r="F308" i="1"/>
  <c r="E16" i="2"/>
  <c r="I16" i="2" s="1"/>
  <c r="N16" i="2" s="1"/>
  <c r="F271" i="1"/>
  <c r="F275" i="1" s="1"/>
  <c r="F278" i="1" s="1"/>
  <c r="EJ18" i="1"/>
  <c r="P308" i="1"/>
  <c r="P271" i="1"/>
  <c r="P275" i="1" s="1"/>
  <c r="P278" i="1" s="1"/>
  <c r="T16" i="2"/>
  <c r="X16" i="2" s="1"/>
  <c r="AC16" i="2" s="1"/>
  <c r="AT18" i="1"/>
  <c r="F298" i="1"/>
  <c r="AS18" i="1"/>
  <c r="F297" i="1"/>
  <c r="EK18" i="1"/>
  <c r="P297" i="1"/>
  <c r="EL18" i="1"/>
  <c r="P298" i="1"/>
</calcChain>
</file>

<file path=xl/sharedStrings.xml><?xml version="1.0" encoding="utf-8"?>
<sst xmlns="http://schemas.openxmlformats.org/spreadsheetml/2006/main" count="8788" uniqueCount="464">
  <si>
    <t>Smeta.RU (Terminal)  (495) 974-1589</t>
  </si>
  <si>
    <t>_PS_</t>
  </si>
  <si>
    <t>Smeta.RU (Terminal)</t>
  </si>
  <si>
    <t/>
  </si>
  <si>
    <t>02-01-01</t>
  </si>
  <si>
    <t>02-01-01 Строительство ВЛ 0,4кВ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</si>
  <si>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</si>
  <si>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</si>
  <si>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</si>
  <si>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</si>
  <si>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</si>
  <si>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</si>
  <si>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</si>
  <si>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</si>
  <si>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</si>
  <si>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</si>
  <si>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Строительно-монтажные работы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</si>
  <si>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</si>
  <si>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</si>
  <si>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</si>
  <si>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</si>
  <si>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*1</t>
  </si>
  <si>
    <t>*1,1</t>
  </si>
  <si>
    <t>Строительные работы</t>
  </si>
  <si>
    <t>ТСН-2001.3-33. Линии электропередачи</t>
  </si>
  <si>
    <t>ТСН-2001.3-33-1</t>
  </si>
  <si>
    <t>Поправка: Гл.12.Прил.8.п.8. 5_12.00.01.11.003</t>
  </si>
  <si>
    <t>1</t>
  </si>
  <si>
    <t>3.33-16-2</t>
  </si>
  <si>
    <t>Установка опор ВЛ 0,38-10 кВ ВЛ 0,38,6-10 кВ (с траверсами) одностоечных с одним подкосом</t>
  </si>
  <si>
    <t>ТСН-2001.3 Доп. 79, Сб. 33, т. 16, поз. 2</t>
  </si>
  <si>
    <t>3.33-16-3</t>
  </si>
  <si>
    <t>Установка опор ВЛ 0,38-10 кВ ВЛ 0,38,6-10 кВ (с траверсами) одностоечных с двумя подкосами</t>
  </si>
  <si>
    <t>ТСН-2001.3 Доп. 79, Сб. 33, т. 16, поз. 3</t>
  </si>
  <si>
    <t>2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</si>
  <si>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</si>
  <si>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</si>
  <si>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</si>
  <si>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</si>
  <si>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Монтаж оборудования</t>
  </si>
  <si>
    <t>ТСН-2001.4-8. Электротехнические установки</t>
  </si>
  <si>
    <t>ТСН-2001.4-8-1</t>
  </si>
  <si>
    <t>3</t>
  </si>
  <si>
    <t>4.8-278-1</t>
  </si>
  <si>
    <t>Установка ответвительных зажимов для СИП</t>
  </si>
  <si>
    <t>1  ШТ.</t>
  </si>
  <si>
    <t>ТСН-2001.4. Доп. 1-42. Сб. 8, т. 278, поз. 1</t>
  </si>
  <si>
    <t>4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</si>
  <si>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</si>
  <si>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</si>
  <si>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</si>
  <si>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</si>
  <si>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ТСН-2001.3-8. Конструкции из кирпича и блоков</t>
  </si>
  <si>
    <t>ТСН-2001.3-8-1</t>
  </si>
  <si>
    <t>5</t>
  </si>
  <si>
    <t>3.13-10-2</t>
  </si>
  <si>
    <t>Окраска огрунтованных бетонных и оштукатуренных поверхностей эмалью ХВ-785</t>
  </si>
  <si>
    <t>100 м2</t>
  </si>
  <si>
    <t>ТСН-2001.3 Доп. 79, Сб. 13, т. 10, поз. 2</t>
  </si>
  <si>
    <t>ТСН-2001.3-13. Защита строительных конструкций и оборудования от коррозии</t>
  </si>
  <si>
    <t>ТСН-2001.3-13-1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</si>
  <si>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</si>
  <si>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</si>
  <si>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</si>
  <si>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</si>
  <si>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</si>
  <si>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</si>
  <si>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</si>
  <si>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</si>
  <si>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</si>
  <si>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</si>
  <si>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</si>
  <si>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</si>
  <si>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</si>
  <si>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</si>
  <si>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</si>
  <si>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</si>
  <si>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</si>
  <si>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</si>
  <si>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</si>
  <si>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</si>
  <si>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</si>
  <si>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</si>
  <si>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</si>
  <si>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</si>
  <si>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</si>
  <si>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</si>
  <si>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</si>
  <si>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</si>
  <si>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</si>
  <si>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</si>
  <si>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</si>
  <si>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</si>
  <si>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</si>
  <si>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</si>
  <si>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</si>
  <si>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</si>
  <si>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</si>
  <si>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</si>
  <si>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</si>
  <si>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</si>
  <si>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</si>
  <si>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</si>
  <si>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</si>
  <si>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</si>
  <si>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</si>
  <si>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</si>
  <si>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</si>
  <si>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</si>
  <si>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</si>
  <si>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</si>
  <si>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</si>
  <si>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</si>
  <si>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</si>
  <si>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</si>
  <si>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</si>
  <si>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6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</si>
  <si>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</si>
  <si>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</si>
  <si>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</si>
  <si>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</si>
  <si>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6,1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</si>
  <si>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</si>
  <si>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</si>
  <si>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</si>
  <si>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79, Р. 1, о. 1, поз. 1111</t>
  </si>
  <si>
    <t>4.8-187-2</t>
  </si>
  <si>
    <t>Монтаж заземляющего проводника горизонтального из стали полосовой сечением 160 мм2</t>
  </si>
  <si>
    <t>100 м</t>
  </si>
  <si>
    <t>ТСН-2001.4 Доп. 79, Сб. 8, т. 187, поз. 2</t>
  </si>
  <si>
    <t>1.1-1-1092</t>
  </si>
  <si>
    <t>Полоса из стали углеродистой обыкновенного качества, спокойной</t>
  </si>
  <si>
    <t>ТСН-2001.1 Доп. 79, Р. 1, о. 1, поз. 1092</t>
  </si>
  <si>
    <t>7</t>
  </si>
  <si>
    <t>4.8-187-1</t>
  </si>
  <si>
    <t>Монтаж заземляющего проводника горизонтального из стали круглой диаметром 12 мм</t>
  </si>
  <si>
    <t>ТСН-2001.4 Доп. 80, Сб. 8, т. 187, поз. 1</t>
  </si>
  <si>
    <t>7,1</t>
  </si>
  <si>
    <t>1.1-1-1080</t>
  </si>
  <si>
    <t>Круг, квадрат горячекатаный из стали углеродистой обыкновенного качества, кипящей, размер 5-12 мм</t>
  </si>
  <si>
    <t>ТСН-2001.1 Доп. 79, Р. 1, о. 1, поз. 1080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</si>
  <si>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</si>
  <si>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</si>
  <si>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</si>
  <si>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</si>
  <si>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</si>
  <si>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</si>
  <si>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</si>
  <si>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</si>
  <si>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</si>
  <si>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Материалы</t>
  </si>
  <si>
    <t>8</t>
  </si>
  <si>
    <t>Цена поставщика</t>
  </si>
  <si>
    <t>Стойка СВ-95-3</t>
  </si>
  <si>
    <t>ШТ</t>
  </si>
  <si>
    <t>Материалы, изделия и конструкции</t>
  </si>
  <si>
    <t>[13 185,43 /  9,84] +  2% Заг.скл</t>
  </si>
  <si>
    <t>0</t>
  </si>
  <si>
    <t>Стойка СВ-110-5</t>
  </si>
  <si>
    <t>[16 659,92 /  9,84] +  2% Заг.скл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</si>
  <si>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</si>
  <si>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</si>
  <si>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м</t>
  </si>
  <si>
    <t>ТСН-2001.1 Доп. 79, Р. 23, о. 10, поз. 49</t>
  </si>
  <si>
    <t>Материалы монтажные</t>
  </si>
  <si>
    <t>ТСН-2001.1 Материалы монтажные</t>
  </si>
  <si>
    <t>ТСН-2001.1-2</t>
  </si>
  <si>
    <t>1.23-10-68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</si>
  <si>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</t>
  </si>
  <si>
    <t>ТСН-2001.1 Доп. 79, Р. 23, о. 10, поз. 68</t>
  </si>
  <si>
    <t>9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</si>
  <si>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3х95+1х95мм2</t>
  </si>
  <si>
    <t>[536,8 /  9,84] +  2% Заг.скл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</si>
  <si>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3х50+1х50мм2</t>
  </si>
  <si>
    <t>[268,24 /  9,84] +  2% Заг.скл</t>
  </si>
  <si>
    <t>1.23-10-58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</si>
  <si>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3х50+1х54,6 хмм2</t>
  </si>
  <si>
    <t>ТСН-2001.1 Доп. 79, Р. 23, о. 10, поз. 58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</si>
  <si>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3х35+1х50 мм2</t>
  </si>
  <si>
    <t>[244,2 /  9,84] +  2% Заг.скл</t>
  </si>
  <si>
    <t>1.23-10-52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</si>
  <si>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3х25+1х54,6 мм2</t>
  </si>
  <si>
    <t>ТСН-2001.1 Доп. 79, Р. 23, о. 10, поз. 52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</si>
  <si>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3х25+1х35 мм2</t>
  </si>
  <si>
    <t>[178,2 /  9,84] +  2% Заг.скл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</si>
  <si>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3х16+1х25 мм2</t>
  </si>
  <si>
    <t>[128,7 /  9,84] +  2% Заг.скл</t>
  </si>
  <si>
    <t>10</t>
  </si>
  <si>
    <t>Заземляющий проводник ЗП-6</t>
  </si>
  <si>
    <t>[120 /  9,84] +  2% Заг.скл</t>
  </si>
  <si>
    <t>11</t>
  </si>
  <si>
    <t>Кронштейн У-4, узел крепления укоса</t>
  </si>
  <si>
    <t>[656,98 /  9,84] +  2% Заг.скл</t>
  </si>
  <si>
    <t>Кронштейн Х 89</t>
  </si>
  <si>
    <t>[294,23 /  9,84] +  2% Заг.скл</t>
  </si>
  <si>
    <t>12</t>
  </si>
  <si>
    <t>1.21-5-989</t>
  </si>
  <si>
    <t>Кронштейн для крепления анкерных зажимов, из алюминиевого сплава, разрушающая нагрузка CS 10.3</t>
  </si>
  <si>
    <t>шт.</t>
  </si>
  <si>
    <t>ТСН-2001.1 Доп. 77, Р. 21, о. 5, поз. 989</t>
  </si>
  <si>
    <t>Зажим анкерный (DN 35)</t>
  </si>
  <si>
    <t>[1 189,5 /  9,84] +  2% Заг.скл</t>
  </si>
  <si>
    <t>13</t>
  </si>
  <si>
    <t>Анкерный зажим РА 2200</t>
  </si>
  <si>
    <t>[1 049,2 /  9,84] +  2% Заг.скл</t>
  </si>
  <si>
    <t>Зажим анкерный для проводов ввода (DN 123)</t>
  </si>
  <si>
    <t>[213,5 /  9,84] +  2% Заг.скл</t>
  </si>
  <si>
    <t>Анкерный зажим РА 1500</t>
  </si>
  <si>
    <t>[1 033,95 /  9,84] +  2% Заг.скл</t>
  </si>
  <si>
    <t>Анкерный зажим DN 95-120</t>
  </si>
  <si>
    <t>[1 874,23 /  9,84] +  2% Заг.скл</t>
  </si>
  <si>
    <t>OP 600/28</t>
  </si>
  <si>
    <t>[1 778 /  9,84] +  2% Заг.скл</t>
  </si>
  <si>
    <t>BIC 15.50 (Нилед)</t>
  </si>
  <si>
    <t>[90,62 /  9,84] +  2% Заг.скл</t>
  </si>
  <si>
    <t>14</t>
  </si>
  <si>
    <t>1.21-5-686</t>
  </si>
  <si>
    <t>Комплект промежуточной подвески, типа ЕS 54-14, ЕS 1500</t>
  </si>
  <si>
    <t>ТСН-2001.1 Доп. 77, Р. 21, о. 5, поз. 686</t>
  </si>
  <si>
    <t>15</t>
  </si>
  <si>
    <t>1.21-5-689</t>
  </si>
  <si>
    <t>Лента крепления нержавеющая, типа F 207, IF 207</t>
  </si>
  <si>
    <t>ТСН-2001.1 Доп. 79, Р. 21, о. 5, поз. 689</t>
  </si>
  <si>
    <t>16</t>
  </si>
  <si>
    <t>1.21-5-691</t>
  </si>
  <si>
    <t>Скрепа для ленты, типа NC 20, CF 20</t>
  </si>
  <si>
    <t>100 шт.</t>
  </si>
  <si>
    <t>ТСН-2001.1 Доп. 79, Р. 21, о. 5, поз. 691</t>
  </si>
  <si>
    <t>17</t>
  </si>
  <si>
    <t>Зажим Р70</t>
  </si>
  <si>
    <t>[571,88 /  9,84] +  2% Заг.скл</t>
  </si>
  <si>
    <t>18</t>
  </si>
  <si>
    <t>Зажим Р72</t>
  </si>
  <si>
    <t>[666,43 /  9,84] +  2% Заг.скл</t>
  </si>
  <si>
    <t>Плашечный зажим CD-35</t>
  </si>
  <si>
    <t>[269,93 /  9,84] +  2% Заг.скл</t>
  </si>
  <si>
    <t>Зажим ответвительный Р645</t>
  </si>
  <si>
    <t>[469,7 /  9,84] +  2% Заг.скл</t>
  </si>
  <si>
    <t>19</t>
  </si>
  <si>
    <t>1.21-5-927</t>
  </si>
  <si>
    <t>Хомут (стяжка) кабельный из полиамида,E260</t>
  </si>
  <si>
    <t>ТСН-2001.1 Доп. 67, Р. 21, о. 5, поз. 927</t>
  </si>
  <si>
    <t>20</t>
  </si>
  <si>
    <t>Колпачек изолирующий СЕ 25-150</t>
  </si>
  <si>
    <t>[39,65 /  9,84] +  2% Заг.скл</t>
  </si>
  <si>
    <t>21</t>
  </si>
  <si>
    <t>Зажим ответвительный РС-481</t>
  </si>
  <si>
    <t>[1 268,8 /  9,84] +  2% Заг.скл</t>
  </si>
  <si>
    <t>22</t>
  </si>
  <si>
    <t>Зажим ПС-2-1</t>
  </si>
  <si>
    <t>Наконечник изолированный (CPTA R 95)</t>
  </si>
  <si>
    <t>[1 056,83 /  9,84] +  2% Заг.скл</t>
  </si>
  <si>
    <t>Кронштейн анкерный CA 16</t>
  </si>
  <si>
    <t>[62,53 /  9,84] +  2% Заг.скл</t>
  </si>
  <si>
    <t>1.23-13-102</t>
  </si>
  <si>
    <t>Провод установочный с медной жилой повышенной гибкости, с изоляцией из ПВХ пластиката, марка ПуГВ, напряжение 450/750 В, число жил и сечение 1х35 мм2</t>
  </si>
  <si>
    <t>км</t>
  </si>
  <si>
    <t>ТСН-2001.1 Доп. 79, Р. 23, о. 13, поз. 102</t>
  </si>
  <si>
    <t>1.21-5-738</t>
  </si>
  <si>
    <t>Наконечник кабельный медный под опрессовку луженый, типа ТМЛ 25-8-8</t>
  </si>
  <si>
    <t>ТСН-2001.1 Доп. 73, Р. 21, о. 5, поз. 738</t>
  </si>
  <si>
    <t>Комплект выводов расширительных ВА57-35</t>
  </si>
  <si>
    <t>ТСН-2001.1 Доп. 73, Р. 23, о. 13, поз. 102</t>
  </si>
  <si>
    <t>[1 226 /  10,27] +  2% Заг.скл</t>
  </si>
  <si>
    <t>23</t>
  </si>
  <si>
    <t>1.1-1-1692</t>
  </si>
  <si>
    <t>кг</t>
  </si>
  <si>
    <t>ТСН-2001.1 Доп. 79, Р. 1, о. 1, поз. 1692</t>
  </si>
  <si>
    <t>Материалы строительные</t>
  </si>
  <si>
    <t>ТСН-2001.1 Материалы строительные</t>
  </si>
  <si>
    <t>ТСН-2001.1-1</t>
  </si>
  <si>
    <t>24</t>
  </si>
  <si>
    <t>1.1-1-1577</t>
  </si>
  <si>
    <t>Эмаль пентафталевая, цветная, типа ПФ-115</t>
  </si>
  <si>
    <t>ТСН-2001.1 Доп. 79, Р. 1, о. 1, поз. 1577</t>
  </si>
  <si>
    <t>Грунт</t>
  </si>
  <si>
    <t>[850 /  9,84] +  2% Заг.скл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</si>
  <si>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</si>
  <si>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</si>
  <si>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</si>
  <si>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</si>
  <si>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</si>
  <si>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</si>
  <si>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</si>
  <si>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</si>
  <si>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</si>
  <si>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</si>
  <si>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</si>
  <si>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</si>
  <si>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</si>
  <si>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</si>
  <si>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</si>
  <si>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</si>
  <si>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</si>
  <si>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</si>
  <si>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</si>
  <si>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</si>
  <si>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</si>
  <si>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</si>
  <si>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</si>
  <si>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</si>
  <si>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</si>
  <si>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</si>
  <si>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</si>
  <si>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</si>
  <si>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</si>
  <si>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</si>
  <si>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</si>
  <si>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</si>
  <si>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</si>
  <si>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</si>
  <si>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</si>
  <si>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</si>
  <si>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</si>
  <si>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</si>
  <si>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</si>
  <si>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</si>
  <si>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</si>
  <si>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</si>
  <si>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</si>
  <si>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</si>
  <si>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</si>
  <si>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</si>
  <si>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</si>
  <si>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</si>
  <si>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</si>
  <si>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</si>
  <si>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</si>
  <si>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</si>
  <si>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</si>
  <si>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</si>
  <si>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</si>
  <si>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</si>
  <si>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</si>
  <si>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</si>
  <si>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</si>
  <si>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</si>
  <si>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</si>
  <si>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1.1-1-1051</t>
  </si>
  <si>
    <t>ТСН-2001.1 Доп. 79, Р. 1, о. 1, поз. 1051</t>
  </si>
  <si>
    <t>Солидол жировой</t>
  </si>
  <si>
    <t>1.1-1-115</t>
  </si>
  <si>
    <t>ТСН-2001.1. Доп. 1-42. Р. 1, о. 1, поз. 115</t>
  </si>
  <si>
    <t>Ветошь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</si>
  <si>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</si>
  <si>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</si>
  <si>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</si>
  <si>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</si>
  <si>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79, Р. 1, о. 1, поз. 493</t>
  </si>
  <si>
    <t>Лак битумный, типа БТ-577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</si>
  <si>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</si>
  <si>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</si>
  <si>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</si>
  <si>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</si>
  <si>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79, Р. 21, о. 5, поз. 2121</t>
  </si>
  <si>
    <t>Колпачок полиэтиленовый, типа К-6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</si>
  <si>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</si>
  <si>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</si>
  <si>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</si>
  <si>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</si>
  <si>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</si>
  <si>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</si>
  <si>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</si>
  <si>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</si>
  <si>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</si>
  <si>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</si>
  <si>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</si>
  <si>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</si>
  <si>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</si>
  <si>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</si>
  <si>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</si>
  <si>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</si>
  <si>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</si>
  <si>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</si>
  <si>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1.1-1-995</t>
  </si>
  <si>
    <t>ТСН-2001.1 Доп. 79, Р. 1, о. 1, поз. 995</t>
  </si>
  <si>
    <t>Растворитель типа Р-4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</si>
  <si>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</si>
  <si>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</si>
  <si>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</si>
  <si>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</si>
  <si>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</si>
  <si>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</si>
  <si>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0930110000</t>
  </si>
  <si>
    <t>Арматурные заготовки из стали класса А-I, диаметр 10 мм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</si>
  <si>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</si>
  <si>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</si>
  <si>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</si>
  <si>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</si>
  <si>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</si>
  <si>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</si>
  <si>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</si>
  <si>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</si>
  <si>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</si>
  <si>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</si>
  <si>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</si>
  <si>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</si>
  <si>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Детали крепления стальные</t>
  </si>
  <si>
    <t>5775340000</t>
  </si>
  <si>
    <t>Мастика клеящая морозостойкая битумно-масляная МБ-50</t>
  </si>
  <si>
    <t>2313120000</t>
  </si>
  <si>
    <t>Эмаль ХВ-785</t>
  </si>
  <si>
    <t>0930113000</t>
  </si>
  <si>
    <t>Сталь угловая шириной полки 50 мм</t>
  </si>
  <si>
    <t>0902110000</t>
  </si>
  <si>
    <t>Сталь полосовая сечением 160 мм2</t>
  </si>
  <si>
    <t>0902120000</t>
  </si>
  <si>
    <t>Сталь круглая или арматурная диаметром 12 мм (0930114000, 0933110000)</t>
  </si>
  <si>
    <t>Гл.12.Прил.8.п.8. 5_12.00.01.11.003</t>
  </si>
  <si>
    <t>Глава 12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</si>
  <si>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</si>
  <si>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</si>
  <si>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</si>
  <si>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</si>
  <si>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</si>
  <si>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</si>
  <si>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</si>
  <si>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</si>
  <si>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</si>
  <si>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</si>
  <si>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</si>
  <si>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</si>
  <si>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</si>
  <si>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</si>
  <si>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</si>
  <si>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</si>
  <si>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</si>
  <si>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</si>
  <si>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</si>
  <si>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</si>
  <si>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</si>
  <si>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</si>
  <si>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</si>
  <si>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</si>
  <si>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</si>
  <si>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</si>
  <si>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</si>
  <si>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</si>
  <si>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</si>
  <si>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</si>
  <si>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</si>
  <si>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</si>
  <si>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</si>
  <si>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</si>
  <si>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</si>
  <si>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</si>
  <si>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</si>
  <si>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</si>
  <si>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</si>
  <si>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Стойка СВ-95-3</t>
    </r>
    <r>
      <rPr>
        <i/>
        <sz val="10"/>
        <rFont val="Arial"/>
        <family val="2"/>
        <charset val="204"/>
      </rPr>
      <t xml:space="preserve">
1 366,78 = [13 185,43 /  9,84] +  2% Заг.скл</t>
    </r>
  </si>
  <si>
    <r>
  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3х95+1х95мм2</t>
    </r>
    <r>
      <rPr>
        <i/>
        <sz val="10"/>
        <rFont val="Arial"/>
        <family val="2"/>
        <charset val="204"/>
      </rPr>
      <t xml:space="preserve">
55,64 = [536,8 /  9,84] +  2% Заг.скл</t>
    </r>
  </si>
  <si>
    <r>
      <t>Заземляющий проводник ЗП-6</t>
    </r>
    <r>
      <rPr>
        <i/>
        <sz val="10"/>
        <rFont val="Arial"/>
        <family val="2"/>
        <charset val="204"/>
      </rPr>
      <t xml:space="preserve">
12,44 = [120 /  9,84] +  2% Заг.скл</t>
    </r>
  </si>
  <si>
    <r>
      <t>Кронштейн У-4, узел крепления укоса</t>
    </r>
    <r>
      <rPr>
        <i/>
        <sz val="10"/>
        <rFont val="Arial"/>
        <family val="2"/>
        <charset val="204"/>
      </rPr>
      <t xml:space="preserve">
68,11 = [656,98 /  9,84] +  2% Заг.скл</t>
    </r>
  </si>
  <si>
    <r>
      <t>Анкерный зажим РА 2200</t>
    </r>
    <r>
      <rPr>
        <i/>
        <sz val="10"/>
        <rFont val="Arial"/>
        <family val="2"/>
        <charset val="204"/>
      </rPr>
      <t xml:space="preserve">
108,76 = [1 049,2 /  9,84] +  2% Заг.скл</t>
    </r>
  </si>
  <si>
    <r>
      <t>Зажим Р70</t>
    </r>
    <r>
      <rPr>
        <i/>
        <sz val="10"/>
        <rFont val="Arial"/>
        <family val="2"/>
        <charset val="204"/>
      </rPr>
      <t xml:space="preserve">
59,28 = [571,88 /  9,84] +  2% Заг.скл</t>
    </r>
  </si>
  <si>
    <r>
      <t>Зажим Р72</t>
    </r>
    <r>
      <rPr>
        <i/>
        <sz val="10"/>
        <rFont val="Arial"/>
        <family val="2"/>
        <charset val="204"/>
      </rPr>
      <t xml:space="preserve">
69,08 = [666,43 /  9,84] +  2% Заг.скл</t>
    </r>
  </si>
  <si>
    <r>
      <t>Колпачек изолирующий СЕ 25-150</t>
    </r>
    <r>
      <rPr>
        <i/>
        <sz val="10"/>
        <rFont val="Arial"/>
        <family val="2"/>
        <charset val="204"/>
      </rPr>
      <t xml:space="preserve">
4,11 = [39,65 /  9,84] +  2% Заг.скл</t>
    </r>
  </si>
  <si>
    <r>
      <t>Зажим ответвительный РС-481</t>
    </r>
    <r>
      <rPr>
        <i/>
        <sz val="10"/>
        <rFont val="Arial"/>
        <family val="2"/>
        <charset val="204"/>
      </rPr>
      <t xml:space="preserve">
131,52 = [1 268,8 /  9,84] +  2% Заг.скл</t>
    </r>
  </si>
  <si>
    <r>
      <t>Зажим ПС-2-1</t>
    </r>
    <r>
      <rPr>
        <i/>
        <sz val="10"/>
        <rFont val="Arial"/>
        <family val="2"/>
        <charset val="204"/>
      </rPr>
      <t xml:space="preserve">
27,98 = [269,93 /  9,84]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</si>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</sst>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vertical="top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6" fillId="0" borderId="2" xfId="0" applyNumberFormat="1" applyFont="1" applyBorder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6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94"/>
  <sheetViews>
    <sheetView tabSelected="1" zoomScaleNormal="100" workbookViewId="0">
      <selection activeCell="F13" sqref="F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8" max="8" width="9.85546875" bestFit="1" customWidth="1"/>
    <col min="9" max="9" width="9" bestFit="1" customWidth="1"/>
    <col min="10" max="10" width="10.285156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8" t="s">
        <v>433</v>
      </c>
      <c r="K2" s="48"/>
    </row>
    <row r="3" spans="1:11" ht="52.5" customHeight="1" x14ac:dyDescent="0.25">
      <c r="A3" s="56" t="s">
        <v>463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x14ac:dyDescent="0.2">
      <c r="A4" s="42" t="s">
        <v>413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56" t="str">
        <f>CONCATENATE( "ЛОКАЛЬНАЯ СМЕТА № ",IF(Source!F12&lt;&gt;"Новый объект", Source!F12, ""))</f>
        <v>ЛОКАЛЬНАЯ СМЕТА № 02-01-01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56" t="s">
        <v>5</v>
      </c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11" x14ac:dyDescent="0.2">
      <c r="A9" s="58" t="s">
        <v>414</v>
      </c>
      <c r="B9" s="59"/>
      <c r="C9" s="59"/>
      <c r="D9" s="59"/>
      <c r="E9" s="59"/>
      <c r="F9" s="59"/>
      <c r="G9" s="59"/>
      <c r="H9" s="59"/>
      <c r="I9" s="59"/>
      <c r="J9" s="59"/>
      <c r="K9" s="59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54" t="str">
        <f>CONCATENATE( "Основание: чертежи №356936-ВЛИ-26-ЭС ", Source!J12)</f>
        <v xml:space="preserve">Основание: чертежи №356936-ВЛИ-26-ЭС 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415</v>
      </c>
      <c r="J13" s="14" t="s">
        <v>416</v>
      </c>
      <c r="K13" s="12"/>
    </row>
    <row r="14" spans="1:11" ht="15" x14ac:dyDescent="0.25">
      <c r="A14" s="12"/>
      <c r="B14" s="12"/>
      <c r="C14" s="12"/>
      <c r="D14" s="12"/>
      <c r="E14" s="55" t="s">
        <v>417</v>
      </c>
      <c r="F14" s="55"/>
      <c r="G14" s="55"/>
      <c r="H14" s="55"/>
      <c r="I14" s="15">
        <f>I15+I16+I17+I18</f>
        <v>18.77</v>
      </c>
      <c r="J14" s="15">
        <f>J15+J16+J17+J18</f>
        <v>241.4</v>
      </c>
      <c r="K14" s="16" t="s">
        <v>459</v>
      </c>
    </row>
    <row r="15" spans="1:11" ht="14.25" x14ac:dyDescent="0.2">
      <c r="A15" s="12"/>
      <c r="B15" s="12"/>
      <c r="C15" s="12"/>
      <c r="D15" s="12"/>
      <c r="E15" s="41" t="s">
        <v>23</v>
      </c>
      <c r="F15" s="41"/>
      <c r="G15" s="41"/>
      <c r="H15" s="41"/>
      <c r="I15" s="17">
        <f>ROUND((Source!F297)/1000, 2)</f>
        <v>14.19</v>
      </c>
      <c r="J15" s="17">
        <f>ROUND((Source!P297)/1000, 2)</f>
        <v>171.09</v>
      </c>
      <c r="K15" s="12" t="s">
        <v>459</v>
      </c>
    </row>
    <row r="16" spans="1:11" ht="14.25" x14ac:dyDescent="0.2">
      <c r="A16" s="12"/>
      <c r="B16" s="12"/>
      <c r="C16" s="12"/>
      <c r="D16" s="12"/>
      <c r="E16" s="41" t="s">
        <v>418</v>
      </c>
      <c r="F16" s="41"/>
      <c r="G16" s="41"/>
      <c r="H16" s="41"/>
      <c r="I16" s="17">
        <f>ROUND((Source!F298)/1000, 2)</f>
        <v>4.58</v>
      </c>
      <c r="J16" s="17">
        <f>ROUND((Source!P298)/1000, 2)</f>
        <v>70.31</v>
      </c>
      <c r="K16" s="12" t="s">
        <v>459</v>
      </c>
    </row>
    <row r="17" spans="1:42" ht="14.25" x14ac:dyDescent="0.2">
      <c r="A17" s="12"/>
      <c r="B17" s="12"/>
      <c r="C17" s="12"/>
      <c r="D17" s="12"/>
      <c r="E17" s="41" t="s">
        <v>281</v>
      </c>
      <c r="F17" s="41"/>
      <c r="G17" s="41"/>
      <c r="H17" s="41"/>
      <c r="I17" s="17">
        <f>ROUND((Source!F289)/1000, 2)</f>
        <v>0</v>
      </c>
      <c r="J17" s="17">
        <f>ROUND((Source!P289)/1000, 2)</f>
        <v>0</v>
      </c>
      <c r="K17" s="12" t="s">
        <v>459</v>
      </c>
    </row>
    <row r="18" spans="1:42" ht="14.25" x14ac:dyDescent="0.2">
      <c r="A18" s="12"/>
      <c r="B18" s="12"/>
      <c r="C18" s="12"/>
      <c r="D18" s="12"/>
      <c r="E18" s="41" t="s">
        <v>419</v>
      </c>
      <c r="F18" s="41"/>
      <c r="G18" s="41"/>
      <c r="H18" s="41"/>
      <c r="I18" s="17">
        <f>ROUND((Source!F299+Source!F300)/1000, 2)</f>
        <v>0</v>
      </c>
      <c r="J18" s="17">
        <f>ROUND((Source!P299+Source!P300)/1000, 2)</f>
        <v>0</v>
      </c>
      <c r="K18" s="12" t="s">
        <v>459</v>
      </c>
    </row>
    <row r="19" spans="1:42" ht="14.25" x14ac:dyDescent="0.2">
      <c r="A19" s="12"/>
      <c r="B19" s="12"/>
      <c r="C19" s="12"/>
      <c r="D19" s="12"/>
      <c r="E19" s="41" t="s">
        <v>420</v>
      </c>
      <c r="F19" s="41"/>
      <c r="G19" s="41"/>
      <c r="H19" s="41"/>
      <c r="I19" s="17">
        <f>(Source!F295+ Source!F294)/1000</f>
        <v>0.66976999999999998</v>
      </c>
      <c r="J19" s="17">
        <f>((Source!P295 + Source!P294)/1000)</f>
        <v>37.741529999999997</v>
      </c>
      <c r="K19" s="12" t="s">
        <v>459</v>
      </c>
    </row>
    <row r="20" spans="1:42" ht="14.25" x14ac:dyDescent="0.2">
      <c r="A20" s="12"/>
      <c r="B20" s="12"/>
      <c r="C20" s="12"/>
      <c r="D20" s="12"/>
      <c r="E20" s="41" t="s">
        <v>421</v>
      </c>
      <c r="F20" s="41"/>
      <c r="G20" s="41"/>
      <c r="H20" s="41"/>
      <c r="I20" s="17">
        <f>Source!F302</f>
        <v>34.600300550200004</v>
      </c>
      <c r="J20" s="17"/>
      <c r="K20" s="12" t="s">
        <v>329</v>
      </c>
    </row>
    <row r="21" spans="1:42" ht="14.25" hidden="1" x14ac:dyDescent="0.2">
      <c r="A21" s="12"/>
      <c r="B21" s="12"/>
      <c r="C21" s="12"/>
      <c r="D21" s="12"/>
      <c r="E21" s="52" t="s">
        <v>422</v>
      </c>
      <c r="F21" s="52"/>
      <c r="G21" s="52"/>
      <c r="H21" s="52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3" t="s">
        <v>100</v>
      </c>
      <c r="F22" s="53"/>
      <c r="G22" s="53"/>
      <c r="H22" s="53"/>
      <c r="I22" s="17">
        <f>SUM(Y1:Y187)/1000</f>
        <v>0</v>
      </c>
      <c r="J22" s="17">
        <f>SUM(Z1:Z187)/1000</f>
        <v>0</v>
      </c>
      <c r="K22" s="12" t="s">
        <v>459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434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4" t="s">
        <v>435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AP25" s="21" t="s">
        <v>435</v>
      </c>
    </row>
    <row r="26" spans="1:42" ht="99.75" x14ac:dyDescent="0.2">
      <c r="A26" s="19" t="s">
        <v>423</v>
      </c>
      <c r="B26" s="19" t="s">
        <v>424</v>
      </c>
      <c r="C26" s="19" t="s">
        <v>425</v>
      </c>
      <c r="D26" s="19" t="s">
        <v>426</v>
      </c>
      <c r="E26" s="19" t="s">
        <v>427</v>
      </c>
      <c r="F26" s="19" t="s">
        <v>428</v>
      </c>
      <c r="G26" s="20" t="s">
        <v>429</v>
      </c>
      <c r="H26" s="20" t="s">
        <v>430</v>
      </c>
      <c r="I26" s="19" t="s">
        <v>436</v>
      </c>
      <c r="J26" s="19" t="s">
        <v>431</v>
      </c>
      <c r="K26" s="19" t="s">
        <v>432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1" t="str">
        <f>CONCATENATE("Локальная смета: ",IF(Source!G20&lt;&gt;"Новая локальная смета", Source!G20, ""))</f>
        <v xml:space="preserve">Локальная смета: 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1" spans="1:42" ht="16.5" x14ac:dyDescent="0.2">
      <c r="A31" s="51" t="str">
        <f>CONCATENATE("Раздел: ",IF(Source!G24&lt;&gt;"Новый раздел", Source!G24, ""))</f>
        <v>Раздел: Строительно-монтажные работы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1:42" ht="42.75" x14ac:dyDescent="0.2">
      <c r="A32" s="22">
        <v>1</v>
      </c>
      <c r="B32" s="22" t="str">
        <f>Source!F30</f>
        <v>3.33-16-2</v>
      </c>
      <c r="C32" s="22" t="s">
        <v>29</v>
      </c>
      <c r="D32" s="24" t="str">
        <f>Source!H30</f>
        <v>1 ОПОРА</v>
      </c>
      <c r="E32" s="23">
        <f>Source!I30</f>
        <v>2</v>
      </c>
      <c r="F32" s="26"/>
      <c r="G32" s="25"/>
      <c r="H32" s="23"/>
      <c r="I32" s="26"/>
      <c r="J32" s="23"/>
      <c r="K32" s="26"/>
      <c r="Q32">
        <f>Source!X30</f>
        <v>240.74</v>
      </c>
      <c r="R32">
        <f>Source!X31</f>
        <v>13565.81</v>
      </c>
      <c r="S32">
        <f>Source!Y30</f>
        <v>140.24</v>
      </c>
      <c r="T32">
        <f>Source!Y31</f>
        <v>7902.41</v>
      </c>
      <c r="U32">
        <f>ROUND((175/100)*ROUND(Source!R30, 2), 2)</f>
        <v>118.48</v>
      </c>
      <c r="V32">
        <f>ROUND((0/100)*ROUND(Source!R31, 2), 2)</f>
        <v>0</v>
      </c>
      <c r="AC32">
        <v>0</v>
      </c>
    </row>
    <row r="33" spans="1:29" ht="14.25" x14ac:dyDescent="0.2">
      <c r="A33" s="22"/>
      <c r="B33" s="22"/>
      <c r="C33" s="22" t="s">
        <v>437</v>
      </c>
      <c r="D33" s="24"/>
      <c r="E33" s="23"/>
      <c r="F33" s="26">
        <f>Source!AO30</f>
        <v>69.430000000000007</v>
      </c>
      <c r="G33" s="25" t="str">
        <f>Source!DG30</f>
        <v>*1,1</v>
      </c>
      <c r="H33" s="23">
        <f>Source!AV31</f>
        <v>1.087</v>
      </c>
      <c r="I33" s="26">
        <f>Source!S30</f>
        <v>166.03</v>
      </c>
      <c r="J33" s="23">
        <f>IF(Source!BA31&lt;&gt; 0, Source!BA31, 1)</f>
        <v>56.35</v>
      </c>
      <c r="K33" s="26">
        <f>Source!S31</f>
        <v>9355.7900000000009</v>
      </c>
    </row>
    <row r="34" spans="1:29" ht="14.25" x14ac:dyDescent="0.2">
      <c r="A34" s="22"/>
      <c r="B34" s="22"/>
      <c r="C34" s="22" t="s">
        <v>438</v>
      </c>
      <c r="D34" s="24"/>
      <c r="E34" s="23"/>
      <c r="F34" s="26">
        <f>Source!AM30</f>
        <v>299.85000000000002</v>
      </c>
      <c r="G34" s="25" t="str">
        <f>Source!DE30</f>
        <v>*1,1</v>
      </c>
      <c r="H34" s="23">
        <f>Source!AV31</f>
        <v>1.087</v>
      </c>
      <c r="I34" s="26">
        <f>Source!Q30</f>
        <v>717.06</v>
      </c>
      <c r="J34" s="23">
        <f>IF(Source!BB31&lt;&gt; 0, Source!BB31, 1)</f>
        <v>15.24</v>
      </c>
      <c r="K34" s="26">
        <f>Source!Q31</f>
        <v>10927.99</v>
      </c>
    </row>
    <row r="35" spans="1:29" ht="14.25" x14ac:dyDescent="0.2">
      <c r="A35" s="22"/>
      <c r="B35" s="22"/>
      <c r="C35" s="22" t="s">
        <v>439</v>
      </c>
      <c r="D35" s="24"/>
      <c r="E35" s="23"/>
      <c r="F35" s="26">
        <f>Source!AN30</f>
        <v>28.31</v>
      </c>
      <c r="G35" s="25" t="str">
        <f>Source!DF30</f>
        <v>*1,1</v>
      </c>
      <c r="H35" s="23">
        <f>Source!AV31</f>
        <v>1.087</v>
      </c>
      <c r="I35" s="27">
        <f>Source!R30</f>
        <v>67.7</v>
      </c>
      <c r="J35" s="23">
        <f>IF(Source!BS31&lt;&gt; 0, Source!BS31, 1)</f>
        <v>56.35</v>
      </c>
      <c r="K35" s="27">
        <f>Source!R31</f>
        <v>3814.9</v>
      </c>
    </row>
    <row r="36" spans="1:29" ht="14.25" x14ac:dyDescent="0.2">
      <c r="A36" s="22"/>
      <c r="B36" s="22"/>
      <c r="C36" s="22" t="s">
        <v>440</v>
      </c>
      <c r="D36" s="24"/>
      <c r="E36" s="23"/>
      <c r="F36" s="26">
        <f>Source!AL30</f>
        <v>23.38</v>
      </c>
      <c r="G36" s="25" t="str">
        <f>Source!DD30</f>
        <v>*1</v>
      </c>
      <c r="H36" s="23">
        <f>Source!AW31</f>
        <v>1</v>
      </c>
      <c r="I36" s="26">
        <f>Source!P30</f>
        <v>46.76</v>
      </c>
      <c r="J36" s="23">
        <f>IF(Source!BC31&lt;&gt; 0, Source!BC31, 1)</f>
        <v>6.18</v>
      </c>
      <c r="K36" s="26">
        <f>Source!P31</f>
        <v>288.98</v>
      </c>
    </row>
    <row r="37" spans="1:29" ht="14.25" x14ac:dyDescent="0.2">
      <c r="A37" s="22"/>
      <c r="B37" s="22"/>
      <c r="C37" s="22" t="s">
        <v>441</v>
      </c>
      <c r="D37" s="24" t="s">
        <v>442</v>
      </c>
      <c r="E37" s="23">
        <f>Source!BZ31</f>
        <v>103</v>
      </c>
      <c r="F37" s="26"/>
      <c r="G37" s="25"/>
      <c r="H37" s="23"/>
      <c r="I37" s="26">
        <f>SUM(Q32:Q36)</f>
        <v>240.74</v>
      </c>
      <c r="J37" s="23">
        <f>Source!AT31</f>
        <v>103</v>
      </c>
      <c r="K37" s="26">
        <f>SUM(R32:R36)</f>
        <v>13565.81</v>
      </c>
    </row>
    <row r="38" spans="1:29" ht="14.25" x14ac:dyDescent="0.2">
      <c r="A38" s="22"/>
      <c r="B38" s="22"/>
      <c r="C38" s="22" t="s">
        <v>443</v>
      </c>
      <c r="D38" s="24" t="s">
        <v>442</v>
      </c>
      <c r="E38" s="23">
        <f>Source!CA31</f>
        <v>60</v>
      </c>
      <c r="F38" s="26"/>
      <c r="G38" s="25"/>
      <c r="H38" s="23"/>
      <c r="I38" s="26">
        <f>SUM(S32:S37)</f>
        <v>140.24</v>
      </c>
      <c r="J38" s="23">
        <f>Source!AU31</f>
        <v>60</v>
      </c>
      <c r="K38" s="26">
        <f>SUM(T32:T37)</f>
        <v>7902.41</v>
      </c>
    </row>
    <row r="39" spans="1:29" ht="14.25" x14ac:dyDescent="0.2">
      <c r="A39" s="28"/>
      <c r="B39" s="28"/>
      <c r="C39" s="28" t="s">
        <v>444</v>
      </c>
      <c r="D39" s="29" t="s">
        <v>445</v>
      </c>
      <c r="E39" s="30">
        <f>Source!AQ30</f>
        <v>5.98</v>
      </c>
      <c r="F39" s="31"/>
      <c r="G39" s="32" t="str">
        <f>Source!DI30</f>
        <v>*1,1</v>
      </c>
      <c r="H39" s="30">
        <f>Source!AV31</f>
        <v>1.087</v>
      </c>
      <c r="I39" s="31">
        <f>Source!U30</f>
        <v>14.300572000000003</v>
      </c>
      <c r="J39" s="30"/>
      <c r="K39" s="31"/>
    </row>
    <row r="40" spans="1:29" ht="15" x14ac:dyDescent="0.2">
      <c r="C40" s="33" t="s">
        <v>446</v>
      </c>
      <c r="H40" s="50">
        <f>I33+I34+I36+I37+I38+0</f>
        <v>1310.83</v>
      </c>
      <c r="I40" s="50"/>
      <c r="J40" s="50">
        <f>K33+K34+K36+K37+K38+0</f>
        <v>42040.979999999996</v>
      </c>
      <c r="K40" s="50"/>
      <c r="O40" s="34">
        <f>I33+I34+I36+I37+I38+0</f>
        <v>1310.83</v>
      </c>
      <c r="P40" s="34">
        <f>K33+K34+K36+K37+K38+0</f>
        <v>42040.979999999996</v>
      </c>
    </row>
    <row r="42" spans="1:29" ht="28.5" x14ac:dyDescent="0.2">
      <c r="A42" s="22">
        <v>2</v>
      </c>
      <c r="B42" s="22" t="str">
        <f>Source!F34</f>
        <v>4.8-277-1</v>
      </c>
      <c r="C42" s="22" t="s">
        <v>36</v>
      </c>
      <c r="D42" s="24" t="str">
        <f>Source!H34</f>
        <v>1 КМ</v>
      </c>
      <c r="E42" s="23">
        <f>Source!I34</f>
        <v>8.6999999999999994E-2</v>
      </c>
      <c r="F42" s="26"/>
      <c r="G42" s="25"/>
      <c r="H42" s="23"/>
      <c r="I42" s="26"/>
      <c r="J42" s="23"/>
      <c r="K42" s="26"/>
      <c r="Q42">
        <f>Source!X34</f>
        <v>185.62</v>
      </c>
      <c r="R42">
        <f>Source!X35</f>
        <v>10459.65</v>
      </c>
      <c r="S42">
        <f>Source!Y34</f>
        <v>97.59</v>
      </c>
      <c r="T42">
        <f>Source!Y35</f>
        <v>5499.4</v>
      </c>
      <c r="U42">
        <f>ROUND((175/100)*ROUND(Source!R34, 2), 2)</f>
        <v>148.86000000000001</v>
      </c>
      <c r="V42">
        <f>ROUND((0/100)*ROUND(Source!R35, 2), 2)</f>
        <v>0</v>
      </c>
      <c r="AC42">
        <v>0</v>
      </c>
    </row>
    <row r="43" spans="1:29" ht="14.25" x14ac:dyDescent="0.2">
      <c r="A43" s="22"/>
      <c r="B43" s="22"/>
      <c r="C43" s="22" t="s">
        <v>437</v>
      </c>
      <c r="D43" s="24"/>
      <c r="E43" s="23"/>
      <c r="F43" s="26">
        <f>Source!AO34</f>
        <v>1041.01</v>
      </c>
      <c r="G43" s="25" t="str">
        <f>Source!DG34</f>
        <v>*1,1</v>
      </c>
      <c r="H43" s="23">
        <f>Source!AV35</f>
        <v>1.0669999999999999</v>
      </c>
      <c r="I43" s="26">
        <f>Source!S34</f>
        <v>106.3</v>
      </c>
      <c r="J43" s="23">
        <f>IF(Source!BA35&lt;&gt; 0, Source!BA35, 1)</f>
        <v>56.35</v>
      </c>
      <c r="K43" s="26">
        <f>Source!S35</f>
        <v>5990.01</v>
      </c>
    </row>
    <row r="44" spans="1:29" ht="14.25" x14ac:dyDescent="0.2">
      <c r="A44" s="22"/>
      <c r="B44" s="22"/>
      <c r="C44" s="22" t="s">
        <v>438</v>
      </c>
      <c r="D44" s="24"/>
      <c r="E44" s="23"/>
      <c r="F44" s="26">
        <f>Source!AM34</f>
        <v>3856.45</v>
      </c>
      <c r="G44" s="25" t="str">
        <f>Source!DE34</f>
        <v>*1,1</v>
      </c>
      <c r="H44" s="23">
        <f>Source!AV35</f>
        <v>1.0669999999999999</v>
      </c>
      <c r="I44" s="26">
        <f>Source!Q34</f>
        <v>393.79</v>
      </c>
      <c r="J44" s="23">
        <f>IF(Source!BB35&lt;&gt; 0, Source!BB35, 1)</f>
        <v>20.76</v>
      </c>
      <c r="K44" s="26">
        <f>Source!Q35</f>
        <v>8175.08</v>
      </c>
    </row>
    <row r="45" spans="1:29" ht="14.25" x14ac:dyDescent="0.2">
      <c r="A45" s="22"/>
      <c r="B45" s="22"/>
      <c r="C45" s="22" t="s">
        <v>439</v>
      </c>
      <c r="D45" s="24"/>
      <c r="E45" s="23"/>
      <c r="F45" s="26">
        <f>Source!AN34</f>
        <v>832.97</v>
      </c>
      <c r="G45" s="25" t="str">
        <f>Source!DF34</f>
        <v>*1,1</v>
      </c>
      <c r="H45" s="23">
        <f>Source!AV35</f>
        <v>1.0669999999999999</v>
      </c>
      <c r="I45" s="27">
        <f>Source!R34</f>
        <v>85.06</v>
      </c>
      <c r="J45" s="23">
        <f>IF(Source!BS35&lt;&gt; 0, Source!BS35, 1)</f>
        <v>56.35</v>
      </c>
      <c r="K45" s="27">
        <f>Source!R35</f>
        <v>4793.13</v>
      </c>
    </row>
    <row r="46" spans="1:29" ht="14.25" x14ac:dyDescent="0.2">
      <c r="A46" s="22"/>
      <c r="B46" s="22"/>
      <c r="C46" s="22" t="s">
        <v>441</v>
      </c>
      <c r="D46" s="24" t="s">
        <v>442</v>
      </c>
      <c r="E46" s="23">
        <f>Source!BZ35</f>
        <v>97</v>
      </c>
      <c r="F46" s="26"/>
      <c r="G46" s="25"/>
      <c r="H46" s="23"/>
      <c r="I46" s="26">
        <f>SUM(Q42:Q45)</f>
        <v>185.62</v>
      </c>
      <c r="J46" s="23">
        <f>Source!AT35</f>
        <v>97</v>
      </c>
      <c r="K46" s="26">
        <f>SUM(R42:R45)</f>
        <v>10459.65</v>
      </c>
    </row>
    <row r="47" spans="1:29" ht="14.25" x14ac:dyDescent="0.2">
      <c r="A47" s="22"/>
      <c r="B47" s="22"/>
      <c r="C47" s="22" t="s">
        <v>443</v>
      </c>
      <c r="D47" s="24" t="s">
        <v>442</v>
      </c>
      <c r="E47" s="23">
        <f>Source!CA35</f>
        <v>51</v>
      </c>
      <c r="F47" s="26"/>
      <c r="G47" s="25"/>
      <c r="H47" s="23"/>
      <c r="I47" s="26">
        <f>SUM(S42:S46)</f>
        <v>97.59</v>
      </c>
      <c r="J47" s="23">
        <f>Source!AU35</f>
        <v>51</v>
      </c>
      <c r="K47" s="26">
        <f>SUM(T42:T46)</f>
        <v>5499.4</v>
      </c>
    </row>
    <row r="48" spans="1:29" ht="14.25" x14ac:dyDescent="0.2">
      <c r="A48" s="28"/>
      <c r="B48" s="28"/>
      <c r="C48" s="28" t="s">
        <v>444</v>
      </c>
      <c r="D48" s="29" t="s">
        <v>445</v>
      </c>
      <c r="E48" s="30">
        <f>Source!AQ34</f>
        <v>87.48</v>
      </c>
      <c r="F48" s="31"/>
      <c r="G48" s="32" t="str">
        <f>Source!DI34</f>
        <v>*1,1</v>
      </c>
      <c r="H48" s="30">
        <f>Source!AV35</f>
        <v>1.0669999999999999</v>
      </c>
      <c r="I48" s="31">
        <f>Source!U34</f>
        <v>8.9327490120000004</v>
      </c>
      <c r="J48" s="30"/>
      <c r="K48" s="31"/>
    </row>
    <row r="49" spans="1:29" ht="15" x14ac:dyDescent="0.2">
      <c r="C49" s="33" t="s">
        <v>446</v>
      </c>
      <c r="H49" s="50">
        <f>I43+I44+I46+I47+0</f>
        <v>783.30000000000007</v>
      </c>
      <c r="I49" s="50"/>
      <c r="J49" s="50">
        <f>K43+K44+K46+K47+0</f>
        <v>30124.14</v>
      </c>
      <c r="K49" s="50"/>
      <c r="O49" s="34">
        <f>I43+I44+I46+I47+0</f>
        <v>783.30000000000007</v>
      </c>
      <c r="P49" s="34">
        <f>K43+K44+K46+K47+0</f>
        <v>30124.14</v>
      </c>
    </row>
    <row r="51" spans="1:29" ht="28.5" x14ac:dyDescent="0.2">
      <c r="A51" s="22">
        <v>3</v>
      </c>
      <c r="B51" s="22" t="str">
        <f>Source!F36</f>
        <v>4.8-278-1</v>
      </c>
      <c r="C51" s="22" t="s">
        <v>44</v>
      </c>
      <c r="D51" s="24" t="str">
        <f>Source!H36</f>
        <v>1  ШТ.</v>
      </c>
      <c r="E51" s="23">
        <f>Source!I36</f>
        <v>17</v>
      </c>
      <c r="F51" s="26"/>
      <c r="G51" s="25"/>
      <c r="H51" s="23"/>
      <c r="I51" s="26"/>
      <c r="J51" s="23"/>
      <c r="K51" s="26"/>
      <c r="Q51">
        <f>Source!X36</f>
        <v>157.74</v>
      </c>
      <c r="R51">
        <f>Source!X37</f>
        <v>8888.7199999999993</v>
      </c>
      <c r="S51">
        <f>Source!Y36</f>
        <v>82.94</v>
      </c>
      <c r="T51">
        <f>Source!Y37</f>
        <v>4673.45</v>
      </c>
      <c r="U51">
        <f>ROUND((175/100)*ROUND(Source!R36, 2), 2)</f>
        <v>184.71</v>
      </c>
      <c r="V51">
        <f>ROUND((0/100)*ROUND(Source!R37, 2), 2)</f>
        <v>0</v>
      </c>
      <c r="AC51">
        <v>0</v>
      </c>
    </row>
    <row r="52" spans="1:29" ht="14.25" x14ac:dyDescent="0.2">
      <c r="A52" s="22"/>
      <c r="B52" s="22"/>
      <c r="C52" s="22" t="s">
        <v>437</v>
      </c>
      <c r="D52" s="24"/>
      <c r="E52" s="23"/>
      <c r="F52" s="26">
        <f>Source!AO36</f>
        <v>2.86</v>
      </c>
      <c r="G52" s="25" t="str">
        <f>Source!DG36</f>
        <v>*1,1</v>
      </c>
      <c r="H52" s="23">
        <f>Source!AV37</f>
        <v>1.0669999999999999</v>
      </c>
      <c r="I52" s="26">
        <f>Source!S36</f>
        <v>57.07</v>
      </c>
      <c r="J52" s="23">
        <f>IF(Source!BA37&lt;&gt; 0, Source!BA37, 1)</f>
        <v>56.35</v>
      </c>
      <c r="K52" s="26">
        <f>Source!S37</f>
        <v>3215.89</v>
      </c>
    </row>
    <row r="53" spans="1:29" ht="14.25" x14ac:dyDescent="0.2">
      <c r="A53" s="22"/>
      <c r="B53" s="22"/>
      <c r="C53" s="22" t="s">
        <v>438</v>
      </c>
      <c r="D53" s="24"/>
      <c r="E53" s="23"/>
      <c r="F53" s="26">
        <f>Source!AM36</f>
        <v>18.87</v>
      </c>
      <c r="G53" s="25" t="str">
        <f>Source!DE36</f>
        <v>*1,1</v>
      </c>
      <c r="H53" s="23">
        <f>Source!AV37</f>
        <v>1.0669999999999999</v>
      </c>
      <c r="I53" s="26">
        <f>Source!Q36</f>
        <v>376.51</v>
      </c>
      <c r="J53" s="23">
        <f>IF(Source!BB37&lt;&gt; 0, Source!BB37, 1)</f>
        <v>23.68</v>
      </c>
      <c r="K53" s="26">
        <f>Source!Q37</f>
        <v>8915.76</v>
      </c>
    </row>
    <row r="54" spans="1:29" ht="14.25" x14ac:dyDescent="0.2">
      <c r="A54" s="22"/>
      <c r="B54" s="22"/>
      <c r="C54" s="22" t="s">
        <v>439</v>
      </c>
      <c r="D54" s="24"/>
      <c r="E54" s="23"/>
      <c r="F54" s="26">
        <f>Source!AN36</f>
        <v>5.29</v>
      </c>
      <c r="G54" s="25" t="str">
        <f>Source!DF36</f>
        <v>*1,1</v>
      </c>
      <c r="H54" s="23">
        <f>Source!AV37</f>
        <v>1.0669999999999999</v>
      </c>
      <c r="I54" s="27">
        <f>Source!R36</f>
        <v>105.55</v>
      </c>
      <c r="J54" s="23">
        <f>IF(Source!BS37&lt;&gt; 0, Source!BS37, 1)</f>
        <v>56.35</v>
      </c>
      <c r="K54" s="27">
        <f>Source!R37</f>
        <v>5947.74</v>
      </c>
    </row>
    <row r="55" spans="1:29" ht="14.25" x14ac:dyDescent="0.2">
      <c r="A55" s="22"/>
      <c r="B55" s="22"/>
      <c r="C55" s="22" t="s">
        <v>441</v>
      </c>
      <c r="D55" s="24" t="s">
        <v>442</v>
      </c>
      <c r="E55" s="23">
        <f>Source!BZ37</f>
        <v>97</v>
      </c>
      <c r="F55" s="26"/>
      <c r="G55" s="25"/>
      <c r="H55" s="23"/>
      <c r="I55" s="26">
        <f>SUM(Q51:Q54)</f>
        <v>157.74</v>
      </c>
      <c r="J55" s="23">
        <f>Source!AT37</f>
        <v>97</v>
      </c>
      <c r="K55" s="26">
        <f>SUM(R51:R54)</f>
        <v>8888.7199999999993</v>
      </c>
    </row>
    <row r="56" spans="1:29" ht="14.25" x14ac:dyDescent="0.2">
      <c r="A56" s="22"/>
      <c r="B56" s="22"/>
      <c r="C56" s="22" t="s">
        <v>443</v>
      </c>
      <c r="D56" s="24" t="s">
        <v>442</v>
      </c>
      <c r="E56" s="23">
        <f>Source!CA37</f>
        <v>51</v>
      </c>
      <c r="F56" s="26"/>
      <c r="G56" s="25"/>
      <c r="H56" s="23"/>
      <c r="I56" s="26">
        <f>SUM(S51:S55)</f>
        <v>82.94</v>
      </c>
      <c r="J56" s="23">
        <f>Source!AU37</f>
        <v>51</v>
      </c>
      <c r="K56" s="26">
        <f>SUM(T51:T55)</f>
        <v>4673.45</v>
      </c>
    </row>
    <row r="57" spans="1:29" ht="14.25" x14ac:dyDescent="0.2">
      <c r="A57" s="28"/>
      <c r="B57" s="28"/>
      <c r="C57" s="28" t="s">
        <v>444</v>
      </c>
      <c r="D57" s="29" t="s">
        <v>445</v>
      </c>
      <c r="E57" s="30">
        <f>Source!AQ36</f>
        <v>0.24</v>
      </c>
      <c r="F57" s="31"/>
      <c r="G57" s="32" t="str">
        <f>Source!DI36</f>
        <v>*1,1</v>
      </c>
      <c r="H57" s="30">
        <f>Source!AV37</f>
        <v>1.0669999999999999</v>
      </c>
      <c r="I57" s="31">
        <f>Source!U36</f>
        <v>4.7886959999999998</v>
      </c>
      <c r="J57" s="30"/>
      <c r="K57" s="31"/>
    </row>
    <row r="58" spans="1:29" ht="15" x14ac:dyDescent="0.2">
      <c r="C58" s="33" t="s">
        <v>446</v>
      </c>
      <c r="H58" s="50">
        <f>I52+I53+I55+I56+0</f>
        <v>674.26</v>
      </c>
      <c r="I58" s="50"/>
      <c r="J58" s="50">
        <f>K52+K53+K55+K56+0</f>
        <v>25693.82</v>
      </c>
      <c r="K58" s="50"/>
      <c r="O58" s="34">
        <f>I52+I53+I55+I56+0</f>
        <v>674.26</v>
      </c>
      <c r="P58" s="34">
        <f>K52+K53+K55+K56+0</f>
        <v>25693.82</v>
      </c>
    </row>
    <row r="60" spans="1:29" ht="71.25" x14ac:dyDescent="0.2">
      <c r="A60" s="22">
        <v>4</v>
      </c>
      <c r="B60" s="22" t="str">
        <f>Source!F38</f>
        <v>3.8-2-7</v>
      </c>
      <c r="C60" s="22" t="s">
        <v>49</v>
      </c>
      <c r="D60" s="24" t="str">
        <f>Source!H38</f>
        <v>100 м2 изолируемой поверхности</v>
      </c>
      <c r="E60" s="23">
        <f>Source!I38</f>
        <v>4.0500000000000001E-2</v>
      </c>
      <c r="F60" s="26"/>
      <c r="G60" s="25"/>
      <c r="H60" s="23"/>
      <c r="I60" s="26"/>
      <c r="J60" s="23"/>
      <c r="K60" s="26"/>
      <c r="Q60">
        <f>Source!X38</f>
        <v>13.66</v>
      </c>
      <c r="R60">
        <f>Source!X39</f>
        <v>769.86</v>
      </c>
      <c r="S60">
        <f>Source!Y38</f>
        <v>8.57</v>
      </c>
      <c r="T60">
        <f>Source!Y39</f>
        <v>482.91</v>
      </c>
      <c r="U60">
        <f>ROUND((175/100)*ROUND(Source!R38, 2), 2)</f>
        <v>0.21</v>
      </c>
      <c r="V60">
        <f>ROUND((0/100)*ROUND(Source!R39, 2), 2)</f>
        <v>0</v>
      </c>
      <c r="AC60">
        <v>0</v>
      </c>
    </row>
    <row r="61" spans="1:29" x14ac:dyDescent="0.2">
      <c r="C61" s="35" t="str">
        <f>"Объем: "&amp;Source!I38&amp;"=4,05/"&amp;"100"</f>
        <v>Объем: 0,0405=4,05/100</v>
      </c>
    </row>
    <row r="62" spans="1:29" ht="14.25" x14ac:dyDescent="0.2">
      <c r="A62" s="22"/>
      <c r="B62" s="22"/>
      <c r="C62" s="22" t="s">
        <v>437</v>
      </c>
      <c r="D62" s="24"/>
      <c r="E62" s="23"/>
      <c r="F62" s="26">
        <f>Source!AO38</f>
        <v>263.73</v>
      </c>
      <c r="G62" s="25" t="str">
        <f>Source!DG38</f>
        <v>*1,1</v>
      </c>
      <c r="H62" s="23">
        <f>Source!AV39</f>
        <v>1.0469999999999999</v>
      </c>
      <c r="I62" s="26">
        <f>Source!S38</f>
        <v>12.3</v>
      </c>
      <c r="J62" s="23">
        <f>IF(Source!BA39&lt;&gt; 0, Source!BA39, 1)</f>
        <v>56.35</v>
      </c>
      <c r="K62" s="26">
        <f>Source!S39</f>
        <v>693.11</v>
      </c>
    </row>
    <row r="63" spans="1:29" ht="14.25" x14ac:dyDescent="0.2">
      <c r="A63" s="22"/>
      <c r="B63" s="22"/>
      <c r="C63" s="22" t="s">
        <v>438</v>
      </c>
      <c r="D63" s="24"/>
      <c r="E63" s="23"/>
      <c r="F63" s="26">
        <f>Source!AM38</f>
        <v>40.64</v>
      </c>
      <c r="G63" s="25" t="str">
        <f>Source!DE38</f>
        <v>*1,1</v>
      </c>
      <c r="H63" s="23">
        <f>Source!AV39</f>
        <v>1.0469999999999999</v>
      </c>
      <c r="I63" s="26">
        <f>Source!Q38</f>
        <v>1.9</v>
      </c>
      <c r="J63" s="23">
        <f>IF(Source!BB39&lt;&gt; 0, Source!BB39, 1)</f>
        <v>14.66</v>
      </c>
      <c r="K63" s="26">
        <f>Source!Q39</f>
        <v>27.85</v>
      </c>
    </row>
    <row r="64" spans="1:29" ht="14.25" x14ac:dyDescent="0.2">
      <c r="A64" s="22"/>
      <c r="B64" s="22"/>
      <c r="C64" s="22" t="s">
        <v>439</v>
      </c>
      <c r="D64" s="24"/>
      <c r="E64" s="23"/>
      <c r="F64" s="26">
        <f>Source!AN38</f>
        <v>2.52</v>
      </c>
      <c r="G64" s="25" t="str">
        <f>Source!DF38</f>
        <v>*1,1</v>
      </c>
      <c r="H64" s="23">
        <f>Source!AV39</f>
        <v>1.0469999999999999</v>
      </c>
      <c r="I64" s="27">
        <f>Source!R38</f>
        <v>0.12</v>
      </c>
      <c r="J64" s="23">
        <f>IF(Source!BS39&lt;&gt; 0, Source!BS39, 1)</f>
        <v>56.35</v>
      </c>
      <c r="K64" s="27">
        <f>Source!R39</f>
        <v>6.76</v>
      </c>
    </row>
    <row r="65" spans="1:29" ht="14.25" x14ac:dyDescent="0.2">
      <c r="A65" s="22"/>
      <c r="B65" s="22"/>
      <c r="C65" s="22" t="s">
        <v>440</v>
      </c>
      <c r="D65" s="24"/>
      <c r="E65" s="23"/>
      <c r="F65" s="26">
        <f>Source!AL38</f>
        <v>237.33</v>
      </c>
      <c r="G65" s="25" t="str">
        <f>Source!DD38</f>
        <v>*1</v>
      </c>
      <c r="H65" s="23">
        <f>Source!AW39</f>
        <v>1.0680000000000001</v>
      </c>
      <c r="I65" s="26">
        <f>Source!P38</f>
        <v>10.27</v>
      </c>
      <c r="J65" s="23">
        <f>IF(Source!BC39&lt;&gt; 0, Source!BC39, 1)</f>
        <v>8.6</v>
      </c>
      <c r="K65" s="26">
        <f>Source!P39</f>
        <v>88.32</v>
      </c>
    </row>
    <row r="66" spans="1:29" ht="14.25" x14ac:dyDescent="0.2">
      <c r="A66" s="22"/>
      <c r="B66" s="22"/>
      <c r="C66" s="22" t="s">
        <v>441</v>
      </c>
      <c r="D66" s="24" t="s">
        <v>442</v>
      </c>
      <c r="E66" s="23">
        <f>Source!BZ39</f>
        <v>110</v>
      </c>
      <c r="F66" s="26"/>
      <c r="G66" s="25"/>
      <c r="H66" s="23"/>
      <c r="I66" s="26">
        <f>SUM(Q60:Q65)</f>
        <v>13.66</v>
      </c>
      <c r="J66" s="23">
        <f>Source!AT39</f>
        <v>110</v>
      </c>
      <c r="K66" s="26">
        <f>SUM(R60:R65)</f>
        <v>769.86</v>
      </c>
    </row>
    <row r="67" spans="1:29" ht="14.25" x14ac:dyDescent="0.2">
      <c r="A67" s="22"/>
      <c r="B67" s="22"/>
      <c r="C67" s="22" t="s">
        <v>443</v>
      </c>
      <c r="D67" s="24" t="s">
        <v>442</v>
      </c>
      <c r="E67" s="23">
        <f>Source!CA39</f>
        <v>69</v>
      </c>
      <c r="F67" s="26"/>
      <c r="G67" s="25"/>
      <c r="H67" s="23"/>
      <c r="I67" s="26">
        <f>SUM(S60:S66)</f>
        <v>8.57</v>
      </c>
      <c r="J67" s="23">
        <f>Source!AU39</f>
        <v>69</v>
      </c>
      <c r="K67" s="26">
        <f>SUM(T60:T66)</f>
        <v>482.91</v>
      </c>
    </row>
    <row r="68" spans="1:29" ht="14.25" x14ac:dyDescent="0.2">
      <c r="A68" s="28"/>
      <c r="B68" s="28"/>
      <c r="C68" s="28" t="s">
        <v>444</v>
      </c>
      <c r="D68" s="29" t="s">
        <v>445</v>
      </c>
      <c r="E68" s="30">
        <f>Source!AQ38</f>
        <v>21.2</v>
      </c>
      <c r="F68" s="31"/>
      <c r="G68" s="32" t="str">
        <f>Source!DI38</f>
        <v>*1,1</v>
      </c>
      <c r="H68" s="30">
        <f>Source!AV39</f>
        <v>1.0469999999999999</v>
      </c>
      <c r="I68" s="31">
        <f>Source!U38</f>
        <v>0.98884961999999998</v>
      </c>
      <c r="J68" s="30"/>
      <c r="K68" s="31"/>
    </row>
    <row r="69" spans="1:29" ht="15" x14ac:dyDescent="0.2">
      <c r="C69" s="33" t="s">
        <v>446</v>
      </c>
      <c r="H69" s="50">
        <f>I62+I63+I65+I66+I67+0</f>
        <v>46.699999999999996</v>
      </c>
      <c r="I69" s="50"/>
      <c r="J69" s="50">
        <f>K62+K63+K65+K66+K67+0</f>
        <v>2062.0499999999997</v>
      </c>
      <c r="K69" s="50"/>
      <c r="O69" s="34">
        <f>I62+I63+I65+I66+I67+0</f>
        <v>46.699999999999996</v>
      </c>
      <c r="P69" s="34">
        <f>K62+K63+K65+K66+K67+0</f>
        <v>2062.0499999999997</v>
      </c>
    </row>
    <row r="71" spans="1:29" ht="42.75" x14ac:dyDescent="0.2">
      <c r="A71" s="22">
        <v>5</v>
      </c>
      <c r="B71" s="22" t="str">
        <f>Source!F40</f>
        <v>3.13-10-2</v>
      </c>
      <c r="C71" s="22" t="s">
        <v>56</v>
      </c>
      <c r="D71" s="24" t="str">
        <f>Source!H40</f>
        <v>100 м2</v>
      </c>
      <c r="E71" s="23">
        <f>Source!I40</f>
        <v>2.4299999999999999E-2</v>
      </c>
      <c r="F71" s="26"/>
      <c r="G71" s="25"/>
      <c r="H71" s="23"/>
      <c r="I71" s="26"/>
      <c r="J71" s="23"/>
      <c r="K71" s="26"/>
      <c r="Q71">
        <f>Source!X40</f>
        <v>1.02</v>
      </c>
      <c r="R71">
        <f>Source!X41</f>
        <v>57.2</v>
      </c>
      <c r="S71">
        <f>Source!Y40</f>
        <v>0.55000000000000004</v>
      </c>
      <c r="T71">
        <f>Source!Y41</f>
        <v>31.03</v>
      </c>
      <c r="U71">
        <f>ROUND((175/100)*ROUND(Source!R40, 2), 2)</f>
        <v>0.02</v>
      </c>
      <c r="V71">
        <f>ROUND((0/100)*ROUND(Source!R41, 2), 2)</f>
        <v>0</v>
      </c>
      <c r="AC71">
        <v>0</v>
      </c>
    </row>
    <row r="72" spans="1:29" x14ac:dyDescent="0.2">
      <c r="C72" s="35" t="str">
        <f>"Объем: "&amp;Source!I40&amp;"=2,43/"&amp;"100"</f>
        <v>Объем: 0,0243=2,43/100</v>
      </c>
    </row>
    <row r="73" spans="1:29" ht="14.25" x14ac:dyDescent="0.2">
      <c r="A73" s="22"/>
      <c r="B73" s="22"/>
      <c r="C73" s="22" t="s">
        <v>437</v>
      </c>
      <c r="D73" s="24"/>
      <c r="E73" s="23"/>
      <c r="F73" s="26">
        <f>Source!AO40</f>
        <v>38.32</v>
      </c>
      <c r="G73" s="25" t="str">
        <f>Source!DG40</f>
        <v>*1,1</v>
      </c>
      <c r="H73" s="23">
        <f>Source!AV41</f>
        <v>1.0469999999999999</v>
      </c>
      <c r="I73" s="26">
        <f>Source!S40</f>
        <v>1.07</v>
      </c>
      <c r="J73" s="23">
        <f>IF(Source!BA41&lt;&gt; 0, Source!BA41, 1)</f>
        <v>56.35</v>
      </c>
      <c r="K73" s="26">
        <f>Source!S41</f>
        <v>60.29</v>
      </c>
    </row>
    <row r="74" spans="1:29" ht="14.25" x14ac:dyDescent="0.2">
      <c r="A74" s="22"/>
      <c r="B74" s="22"/>
      <c r="C74" s="22" t="s">
        <v>438</v>
      </c>
      <c r="D74" s="24"/>
      <c r="E74" s="23"/>
      <c r="F74" s="26">
        <f>Source!AM40</f>
        <v>9.58</v>
      </c>
      <c r="G74" s="25" t="str">
        <f>Source!DE40</f>
        <v>*1,1</v>
      </c>
      <c r="H74" s="23">
        <f>Source!AV41</f>
        <v>1.0469999999999999</v>
      </c>
      <c r="I74" s="26">
        <f>Source!Q40</f>
        <v>0.27</v>
      </c>
      <c r="J74" s="23">
        <f>IF(Source!BB41&lt;&gt; 0, Source!BB41, 1)</f>
        <v>12.72</v>
      </c>
      <c r="K74" s="26">
        <f>Source!Q41</f>
        <v>3.43</v>
      </c>
    </row>
    <row r="75" spans="1:29" ht="14.25" x14ac:dyDescent="0.2">
      <c r="A75" s="22"/>
      <c r="B75" s="22"/>
      <c r="C75" s="22" t="s">
        <v>439</v>
      </c>
      <c r="D75" s="24"/>
      <c r="E75" s="23"/>
      <c r="F75" s="26">
        <f>Source!AN40</f>
        <v>0.38</v>
      </c>
      <c r="G75" s="25" t="str">
        <f>Source!DF40</f>
        <v>*1,1</v>
      </c>
      <c r="H75" s="23">
        <f>Source!AV41</f>
        <v>1.0469999999999999</v>
      </c>
      <c r="I75" s="27">
        <f>Source!R40</f>
        <v>0.01</v>
      </c>
      <c r="J75" s="23">
        <f>IF(Source!BS41&lt;&gt; 0, Source!BS41, 1)</f>
        <v>56.35</v>
      </c>
      <c r="K75" s="27">
        <f>Source!R41</f>
        <v>0.56000000000000005</v>
      </c>
    </row>
    <row r="76" spans="1:29" ht="14.25" x14ac:dyDescent="0.2">
      <c r="A76" s="22"/>
      <c r="B76" s="22"/>
      <c r="C76" s="22" t="s">
        <v>440</v>
      </c>
      <c r="D76" s="24"/>
      <c r="E76" s="23"/>
      <c r="F76" s="26">
        <f>Source!AL40</f>
        <v>77.239999999999995</v>
      </c>
      <c r="G76" s="25" t="str">
        <f>Source!DD40</f>
        <v>*1</v>
      </c>
      <c r="H76" s="23">
        <f>Source!AW41</f>
        <v>1</v>
      </c>
      <c r="I76" s="26">
        <f>Source!P40</f>
        <v>1.88</v>
      </c>
      <c r="J76" s="23">
        <f>IF(Source!BC41&lt;&gt; 0, Source!BC41, 1)</f>
        <v>15.62</v>
      </c>
      <c r="K76" s="26">
        <f>Source!P41</f>
        <v>29.37</v>
      </c>
    </row>
    <row r="77" spans="1:29" ht="14.25" x14ac:dyDescent="0.2">
      <c r="A77" s="22"/>
      <c r="B77" s="22"/>
      <c r="C77" s="22" t="s">
        <v>441</v>
      </c>
      <c r="D77" s="24" t="s">
        <v>442</v>
      </c>
      <c r="E77" s="23">
        <f>Source!BZ41</f>
        <v>94</v>
      </c>
      <c r="F77" s="26"/>
      <c r="G77" s="25"/>
      <c r="H77" s="23"/>
      <c r="I77" s="26">
        <f>SUM(Q71:Q76)</f>
        <v>1.02</v>
      </c>
      <c r="J77" s="23">
        <f>Source!AT41</f>
        <v>94</v>
      </c>
      <c r="K77" s="26">
        <f>SUM(R71:R76)</f>
        <v>57.2</v>
      </c>
    </row>
    <row r="78" spans="1:29" ht="14.25" x14ac:dyDescent="0.2">
      <c r="A78" s="22"/>
      <c r="B78" s="22"/>
      <c r="C78" s="22" t="s">
        <v>443</v>
      </c>
      <c r="D78" s="24" t="s">
        <v>442</v>
      </c>
      <c r="E78" s="23">
        <f>Source!CA41</f>
        <v>51</v>
      </c>
      <c r="F78" s="26"/>
      <c r="G78" s="25"/>
      <c r="H78" s="23"/>
      <c r="I78" s="26">
        <f>SUM(S71:S77)</f>
        <v>0.55000000000000004</v>
      </c>
      <c r="J78" s="23">
        <f>Source!AU41</f>
        <v>51</v>
      </c>
      <c r="K78" s="26">
        <f>SUM(T71:T77)</f>
        <v>31.03</v>
      </c>
    </row>
    <row r="79" spans="1:29" ht="14.25" x14ac:dyDescent="0.2">
      <c r="A79" s="28"/>
      <c r="B79" s="28"/>
      <c r="C79" s="28" t="s">
        <v>444</v>
      </c>
      <c r="D79" s="29" t="s">
        <v>445</v>
      </c>
      <c r="E79" s="30">
        <f>Source!AQ40</f>
        <v>3.22</v>
      </c>
      <c r="F79" s="31"/>
      <c r="G79" s="32" t="str">
        <f>Source!DI40</f>
        <v>*1,1</v>
      </c>
      <c r="H79" s="30">
        <f>Source!AV41</f>
        <v>1.0469999999999999</v>
      </c>
      <c r="I79" s="31">
        <f>Source!U40</f>
        <v>9.0115918200000006E-2</v>
      </c>
      <c r="J79" s="30"/>
      <c r="K79" s="31"/>
    </row>
    <row r="80" spans="1:29" ht="15" x14ac:dyDescent="0.2">
      <c r="C80" s="33" t="s">
        <v>446</v>
      </c>
      <c r="H80" s="50">
        <f>I73+I74+I76+I77+I78+0</f>
        <v>4.79</v>
      </c>
      <c r="I80" s="50"/>
      <c r="J80" s="50">
        <f>K73+K74+K76+K77+K78+0</f>
        <v>181.32000000000002</v>
      </c>
      <c r="K80" s="50"/>
      <c r="O80" s="34">
        <f>I73+I74+I76+I77+I78+0</f>
        <v>4.79</v>
      </c>
      <c r="P80" s="34">
        <f>K73+K74+K76+K77+K78+0</f>
        <v>181.32000000000002</v>
      </c>
    </row>
    <row r="83" spans="1:29" ht="15" x14ac:dyDescent="0.25">
      <c r="A83" s="47" t="str">
        <f>CONCATENATE("Итого по разделу: ",IF(Source!G43&lt;&gt;"Новый раздел", Source!G43, ""))</f>
        <v>Итого по разделу: Строительно-монтажные работы</v>
      </c>
      <c r="B83" s="47"/>
      <c r="C83" s="47"/>
      <c r="D83" s="47"/>
      <c r="E83" s="47"/>
      <c r="F83" s="47"/>
      <c r="G83" s="47"/>
      <c r="H83" s="45">
        <f>SUM(O31:O82)</f>
        <v>2819.88</v>
      </c>
      <c r="I83" s="46"/>
      <c r="J83" s="45">
        <f>SUM(P31:P82)</f>
        <v>100102.31000000001</v>
      </c>
      <c r="K83" s="46"/>
    </row>
    <row r="84" spans="1:29" hidden="1" x14ac:dyDescent="0.2">
      <c r="A84" t="s">
        <v>447</v>
      </c>
      <c r="I84">
        <f>SUM(W31:W83)</f>
        <v>0</v>
      </c>
      <c r="J84">
        <f>SUM(X31:X83)</f>
        <v>0</v>
      </c>
    </row>
    <row r="85" spans="1:29" hidden="1" x14ac:dyDescent="0.2">
      <c r="A85" t="s">
        <v>448</v>
      </c>
      <c r="I85">
        <f>SUM(Y31:Y84)</f>
        <v>0</v>
      </c>
      <c r="J85">
        <f>SUM(Z31:Z84)</f>
        <v>0</v>
      </c>
    </row>
    <row r="87" spans="1:29" ht="16.5" x14ac:dyDescent="0.2">
      <c r="A87" s="51" t="str">
        <f>CONCATENATE("Раздел: ",IF(Source!G73&lt;&gt;"Новый раздел", Source!G73, ""))</f>
        <v>Раздел: Заземление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</row>
    <row r="88" spans="1:29" ht="28.5" x14ac:dyDescent="0.2">
      <c r="A88" s="22">
        <v>6</v>
      </c>
      <c r="B88" s="22" t="str">
        <f>Source!F77</f>
        <v>4.8-186-1</v>
      </c>
      <c r="C88" s="22" t="s">
        <v>118</v>
      </c>
      <c r="D88" s="24" t="str">
        <f>Source!H77</f>
        <v>10 шт.</v>
      </c>
      <c r="E88" s="23">
        <f>Source!I77</f>
        <v>0.2</v>
      </c>
      <c r="F88" s="26"/>
      <c r="G88" s="25"/>
      <c r="H88" s="23"/>
      <c r="I88" s="26"/>
      <c r="J88" s="23"/>
      <c r="K88" s="26"/>
      <c r="Q88">
        <f>Source!X77</f>
        <v>24.09</v>
      </c>
      <c r="R88">
        <f>Source!X78</f>
        <v>1357.19</v>
      </c>
      <c r="S88">
        <f>Source!Y77</f>
        <v>12.66</v>
      </c>
      <c r="T88">
        <f>Source!Y78</f>
        <v>713.58</v>
      </c>
      <c r="U88">
        <f>ROUND((175/100)*ROUND(Source!R77, 2), 2)</f>
        <v>0.81</v>
      </c>
      <c r="V88">
        <f>ROUND((0/100)*ROUND(Source!R78, 2), 2)</f>
        <v>0</v>
      </c>
      <c r="AC88">
        <v>0</v>
      </c>
    </row>
    <row r="89" spans="1:29" x14ac:dyDescent="0.2">
      <c r="C89" s="35" t="str">
        <f>"Объем: "&amp;Source!I77&amp;"=2/"&amp;"10"</f>
        <v>Объем: 0,2=2/10</v>
      </c>
    </row>
    <row r="90" spans="1:29" ht="14.25" x14ac:dyDescent="0.2">
      <c r="A90" s="22"/>
      <c r="B90" s="22"/>
      <c r="C90" s="22" t="s">
        <v>437</v>
      </c>
      <c r="D90" s="24"/>
      <c r="E90" s="23"/>
      <c r="F90" s="26">
        <f>Source!AO77</f>
        <v>114.21</v>
      </c>
      <c r="G90" s="25" t="str">
        <f>Source!DG77</f>
        <v/>
      </c>
      <c r="H90" s="23">
        <f>Source!AV78</f>
        <v>1.0669999999999999</v>
      </c>
      <c r="I90" s="26">
        <f>Source!S77</f>
        <v>24.37</v>
      </c>
      <c r="J90" s="23">
        <f>IF(Source!BA78&lt;&gt; 0, Source!BA78, 1)</f>
        <v>56.35</v>
      </c>
      <c r="K90" s="26">
        <f>Source!S78</f>
        <v>1373.25</v>
      </c>
    </row>
    <row r="91" spans="1:29" ht="14.25" x14ac:dyDescent="0.2">
      <c r="A91" s="22"/>
      <c r="B91" s="22"/>
      <c r="C91" s="22" t="s">
        <v>438</v>
      </c>
      <c r="D91" s="24"/>
      <c r="E91" s="23"/>
      <c r="F91" s="26">
        <f>Source!AM77</f>
        <v>24.86</v>
      </c>
      <c r="G91" s="25" t="str">
        <f>Source!DE77</f>
        <v/>
      </c>
      <c r="H91" s="23">
        <f>Source!AV78</f>
        <v>1.0669999999999999</v>
      </c>
      <c r="I91" s="26">
        <f>Source!Q77</f>
        <v>5.31</v>
      </c>
      <c r="J91" s="23">
        <f>IF(Source!BB78&lt;&gt; 0, Source!BB78, 1)</f>
        <v>15.51</v>
      </c>
      <c r="K91" s="26">
        <f>Source!Q78</f>
        <v>82.36</v>
      </c>
    </row>
    <row r="92" spans="1:29" ht="14.25" x14ac:dyDescent="0.2">
      <c r="A92" s="22"/>
      <c r="B92" s="22"/>
      <c r="C92" s="22" t="s">
        <v>439</v>
      </c>
      <c r="D92" s="24"/>
      <c r="E92" s="23"/>
      <c r="F92" s="26">
        <f>Source!AN77</f>
        <v>2.15</v>
      </c>
      <c r="G92" s="25" t="str">
        <f>Source!DF77</f>
        <v/>
      </c>
      <c r="H92" s="23">
        <f>Source!AV78</f>
        <v>1.0669999999999999</v>
      </c>
      <c r="I92" s="27">
        <f>Source!R77</f>
        <v>0.46</v>
      </c>
      <c r="J92" s="23">
        <f>IF(Source!BS78&lt;&gt; 0, Source!BS78, 1)</f>
        <v>56.35</v>
      </c>
      <c r="K92" s="27">
        <f>Source!R78</f>
        <v>25.92</v>
      </c>
    </row>
    <row r="93" spans="1:29" ht="14.25" x14ac:dyDescent="0.2">
      <c r="A93" s="22"/>
      <c r="B93" s="22"/>
      <c r="C93" s="22" t="s">
        <v>440</v>
      </c>
      <c r="D93" s="24"/>
      <c r="E93" s="23"/>
      <c r="F93" s="26">
        <f>Source!AL77</f>
        <v>37.94</v>
      </c>
      <c r="G93" s="25" t="str">
        <f>Source!DD77</f>
        <v/>
      </c>
      <c r="H93" s="23">
        <f>Source!AW78</f>
        <v>1.081</v>
      </c>
      <c r="I93" s="26">
        <f>Source!P77</f>
        <v>8.1999999999999993</v>
      </c>
      <c r="J93" s="23">
        <f>IF(Source!BC78&lt;&gt; 0, Source!BC78, 1)</f>
        <v>5.12</v>
      </c>
      <c r="K93" s="26">
        <f>Source!P78</f>
        <v>41.98</v>
      </c>
    </row>
    <row r="94" spans="1:29" ht="42.75" x14ac:dyDescent="0.2">
      <c r="A94" s="22" t="s">
        <v>121</v>
      </c>
      <c r="B94" s="22" t="str">
        <f>Source!F79</f>
        <v>1.1-1-1111</v>
      </c>
      <c r="C94" s="22" t="s">
        <v>123</v>
      </c>
      <c r="D94" s="24" t="str">
        <f>Source!H79</f>
        <v>т</v>
      </c>
      <c r="E94" s="23">
        <f>Source!I79</f>
        <v>2.3199999999999998E-2</v>
      </c>
      <c r="F94" s="26">
        <f>Source!AK79</f>
        <v>7870.3</v>
      </c>
      <c r="G94" s="36" t="s">
        <v>3</v>
      </c>
      <c r="H94" s="23">
        <f>Source!AW80</f>
        <v>1</v>
      </c>
      <c r="I94" s="26">
        <f>Source!O79</f>
        <v>182.59</v>
      </c>
      <c r="J94" s="23">
        <f>IF(Source!BC80&lt;&gt; 0, Source!BC80, 1)</f>
        <v>3.14</v>
      </c>
      <c r="K94" s="26">
        <f>Source!O80</f>
        <v>573.33000000000004</v>
      </c>
      <c r="Q94">
        <f>Source!X79</f>
        <v>0</v>
      </c>
      <c r="R94">
        <f>Source!X80</f>
        <v>0</v>
      </c>
      <c r="S94">
        <f>Source!Y79</f>
        <v>0</v>
      </c>
      <c r="T94">
        <f>Source!Y80</f>
        <v>0</v>
      </c>
      <c r="U94">
        <f>ROUND((175/100)*ROUND(Source!R79, 2), 2)</f>
        <v>0</v>
      </c>
      <c r="V94">
        <f>ROUND((0/100)*ROUND(Source!R80, 2), 2)</f>
        <v>0</v>
      </c>
      <c r="AC94">
        <v>3</v>
      </c>
    </row>
    <row r="95" spans="1:29" ht="14.25" x14ac:dyDescent="0.2">
      <c r="A95" s="22"/>
      <c r="B95" s="22"/>
      <c r="C95" s="22" t="s">
        <v>441</v>
      </c>
      <c r="D95" s="24" t="s">
        <v>442</v>
      </c>
      <c r="E95" s="23">
        <f>Source!BZ78</f>
        <v>97</v>
      </c>
      <c r="F95" s="26"/>
      <c r="G95" s="25"/>
      <c r="H95" s="23"/>
      <c r="I95" s="26">
        <f>SUM(Q88:Q94)</f>
        <v>24.09</v>
      </c>
      <c r="J95" s="23">
        <f>Source!AT78</f>
        <v>97</v>
      </c>
      <c r="K95" s="26">
        <f>SUM(R88:R94)</f>
        <v>1357.19</v>
      </c>
    </row>
    <row r="96" spans="1:29" ht="14.25" x14ac:dyDescent="0.2">
      <c r="A96" s="22"/>
      <c r="B96" s="22"/>
      <c r="C96" s="22" t="s">
        <v>443</v>
      </c>
      <c r="D96" s="24" t="s">
        <v>442</v>
      </c>
      <c r="E96" s="23">
        <f>Source!CA78</f>
        <v>51</v>
      </c>
      <c r="F96" s="26"/>
      <c r="G96" s="25"/>
      <c r="H96" s="23"/>
      <c r="I96" s="26">
        <f>SUM(S88:S95)</f>
        <v>12.66</v>
      </c>
      <c r="J96" s="23">
        <f>Source!AU78</f>
        <v>51</v>
      </c>
      <c r="K96" s="26">
        <f>SUM(T88:T95)</f>
        <v>713.58</v>
      </c>
    </row>
    <row r="97" spans="1:29" ht="14.25" x14ac:dyDescent="0.2">
      <c r="A97" s="28"/>
      <c r="B97" s="28"/>
      <c r="C97" s="28" t="s">
        <v>444</v>
      </c>
      <c r="D97" s="29" t="s">
        <v>445</v>
      </c>
      <c r="E97" s="30">
        <f>Source!AQ77</f>
        <v>9.27</v>
      </c>
      <c r="F97" s="31"/>
      <c r="G97" s="32" t="str">
        <f>Source!DI77</f>
        <v/>
      </c>
      <c r="H97" s="30">
        <f>Source!AV78</f>
        <v>1.0669999999999999</v>
      </c>
      <c r="I97" s="31">
        <f>Source!U77</f>
        <v>1.9782179999999998</v>
      </c>
      <c r="J97" s="30"/>
      <c r="K97" s="31"/>
    </row>
    <row r="98" spans="1:29" ht="15" x14ac:dyDescent="0.2">
      <c r="C98" s="33" t="s">
        <v>446</v>
      </c>
      <c r="H98" s="50">
        <f>I90+I91+I93+I95+I96+SUM(I94:I94)</f>
        <v>257.22000000000003</v>
      </c>
      <c r="I98" s="50"/>
      <c r="J98" s="50">
        <f>K90+K91+K93+K95+K96+SUM(K94:K94)</f>
        <v>4141.6899999999996</v>
      </c>
      <c r="K98" s="50"/>
      <c r="O98" s="34">
        <f>I90+I91+I93+I95+I96+SUM(I94:I94)</f>
        <v>257.22000000000003</v>
      </c>
      <c r="P98" s="34">
        <f>K90+K91+K93+K95+K96+SUM(K94:K94)</f>
        <v>4141.6899999999996</v>
      </c>
    </row>
    <row r="100" spans="1:29" ht="42.75" x14ac:dyDescent="0.2">
      <c r="A100" s="22">
        <v>7</v>
      </c>
      <c r="B100" s="22" t="str">
        <f>Source!F85</f>
        <v>4.8-187-1</v>
      </c>
      <c r="C100" s="22" t="s">
        <v>135</v>
      </c>
      <c r="D100" s="24" t="str">
        <f>Source!H85</f>
        <v>100 м</v>
      </c>
      <c r="E100" s="23">
        <f>Source!I85</f>
        <v>0.2</v>
      </c>
      <c r="F100" s="26"/>
      <c r="G100" s="25"/>
      <c r="H100" s="23"/>
      <c r="I100" s="26"/>
      <c r="J100" s="23"/>
      <c r="K100" s="26"/>
      <c r="Q100">
        <f>Source!X85</f>
        <v>42.42</v>
      </c>
      <c r="R100">
        <f>Source!X86</f>
        <v>2390.25</v>
      </c>
      <c r="S100">
        <f>Source!Y85</f>
        <v>22.3</v>
      </c>
      <c r="T100">
        <f>Source!Y86</f>
        <v>1256.73</v>
      </c>
      <c r="U100">
        <f>ROUND((175/100)*ROUND(Source!R85, 2), 2)</f>
        <v>0.61</v>
      </c>
      <c r="V100">
        <f>ROUND((0/100)*ROUND(Source!R86, 2), 2)</f>
        <v>0</v>
      </c>
      <c r="AC100">
        <v>0</v>
      </c>
    </row>
    <row r="101" spans="1:29" x14ac:dyDescent="0.2">
      <c r="C101" s="35" t="str">
        <f>"Объем: "&amp;Source!I85&amp;"=20/"&amp;"100"</f>
        <v>Объем: 0,2=20/100</v>
      </c>
    </row>
    <row r="102" spans="1:29" ht="14.25" x14ac:dyDescent="0.2">
      <c r="A102" s="22"/>
      <c r="B102" s="22"/>
      <c r="C102" s="22" t="s">
        <v>437</v>
      </c>
      <c r="D102" s="24"/>
      <c r="E102" s="23"/>
      <c r="F102" s="26">
        <f>Source!AO85</f>
        <v>203.28</v>
      </c>
      <c r="G102" s="25" t="str">
        <f>Source!DG85</f>
        <v/>
      </c>
      <c r="H102" s="23">
        <f>Source!AV86</f>
        <v>1.0669999999999999</v>
      </c>
      <c r="I102" s="26">
        <f>Source!S85</f>
        <v>43.38</v>
      </c>
      <c r="J102" s="23">
        <f>IF(Source!BA86&lt;&gt; 0, Source!BA86, 1)</f>
        <v>56.35</v>
      </c>
      <c r="K102" s="26">
        <f>Source!S86</f>
        <v>2444.46</v>
      </c>
    </row>
    <row r="103" spans="1:29" ht="14.25" x14ac:dyDescent="0.2">
      <c r="A103" s="22"/>
      <c r="B103" s="22"/>
      <c r="C103" s="22" t="s">
        <v>438</v>
      </c>
      <c r="D103" s="24"/>
      <c r="E103" s="23"/>
      <c r="F103" s="26">
        <f>Source!AM85</f>
        <v>30</v>
      </c>
      <c r="G103" s="25" t="str">
        <f>Source!DE85</f>
        <v/>
      </c>
      <c r="H103" s="23">
        <f>Source!AV86</f>
        <v>1.0669999999999999</v>
      </c>
      <c r="I103" s="26">
        <f>Source!Q85</f>
        <v>6.4</v>
      </c>
      <c r="J103" s="23">
        <f>IF(Source!BB86&lt;&gt; 0, Source!BB86, 1)</f>
        <v>14.76</v>
      </c>
      <c r="K103" s="26">
        <f>Source!Q86</f>
        <v>94.46</v>
      </c>
    </row>
    <row r="104" spans="1:29" ht="14.25" x14ac:dyDescent="0.2">
      <c r="A104" s="22"/>
      <c r="B104" s="22"/>
      <c r="C104" s="22" t="s">
        <v>439</v>
      </c>
      <c r="D104" s="24"/>
      <c r="E104" s="23"/>
      <c r="F104" s="26">
        <f>Source!AN85</f>
        <v>1.64</v>
      </c>
      <c r="G104" s="25" t="str">
        <f>Source!DF85</f>
        <v/>
      </c>
      <c r="H104" s="23">
        <f>Source!AV86</f>
        <v>1.0669999999999999</v>
      </c>
      <c r="I104" s="27">
        <f>Source!R85</f>
        <v>0.35</v>
      </c>
      <c r="J104" s="23">
        <f>IF(Source!BS86&lt;&gt; 0, Source!BS86, 1)</f>
        <v>56.35</v>
      </c>
      <c r="K104" s="27">
        <f>Source!R86</f>
        <v>19.72</v>
      </c>
    </row>
    <row r="105" spans="1:29" ht="14.25" x14ac:dyDescent="0.2">
      <c r="A105" s="22"/>
      <c r="B105" s="22"/>
      <c r="C105" s="22" t="s">
        <v>440</v>
      </c>
      <c r="D105" s="24"/>
      <c r="E105" s="23"/>
      <c r="F105" s="26">
        <f>Source!AL85</f>
        <v>37.520000000000003</v>
      </c>
      <c r="G105" s="25" t="str">
        <f>Source!DD85</f>
        <v/>
      </c>
      <c r="H105" s="23">
        <f>Source!AW86</f>
        <v>1.081</v>
      </c>
      <c r="I105" s="26">
        <f>Source!P85</f>
        <v>8.11</v>
      </c>
      <c r="J105" s="23">
        <f>IF(Source!BC86&lt;&gt; 0, Source!BC86, 1)</f>
        <v>4.99</v>
      </c>
      <c r="K105" s="26">
        <f>Source!P86</f>
        <v>40.47</v>
      </c>
    </row>
    <row r="106" spans="1:29" ht="42.75" x14ac:dyDescent="0.2">
      <c r="A106" s="22" t="s">
        <v>137</v>
      </c>
      <c r="B106" s="22" t="str">
        <f>Source!F87</f>
        <v>1.1-1-1080</v>
      </c>
      <c r="C106" s="22" t="s">
        <v>139</v>
      </c>
      <c r="D106" s="24" t="str">
        <f>Source!H87</f>
        <v>т</v>
      </c>
      <c r="E106" s="23">
        <f>Source!I87</f>
        <v>1.84E-2</v>
      </c>
      <c r="F106" s="26">
        <f>Source!AK87</f>
        <v>6437.73</v>
      </c>
      <c r="G106" s="36" t="s">
        <v>3</v>
      </c>
      <c r="H106" s="23">
        <f>Source!AW88</f>
        <v>1</v>
      </c>
      <c r="I106" s="26">
        <f>Source!O87</f>
        <v>118.45</v>
      </c>
      <c r="J106" s="23">
        <f>IF(Source!BC88&lt;&gt; 0, Source!BC88, 1)</f>
        <v>3.92</v>
      </c>
      <c r="K106" s="26">
        <f>Source!O88</f>
        <v>464.32</v>
      </c>
      <c r="Q106">
        <f>Source!X87</f>
        <v>0</v>
      </c>
      <c r="R106">
        <f>Source!X88</f>
        <v>0</v>
      </c>
      <c r="S106">
        <f>Source!Y87</f>
        <v>0</v>
      </c>
      <c r="T106">
        <f>Source!Y88</f>
        <v>0</v>
      </c>
      <c r="U106">
        <f>ROUND((175/100)*ROUND(Source!R87, 2), 2)</f>
        <v>0</v>
      </c>
      <c r="V106">
        <f>ROUND((0/100)*ROUND(Source!R88, 2), 2)</f>
        <v>0</v>
      </c>
      <c r="AC106">
        <v>3</v>
      </c>
    </row>
    <row r="107" spans="1:29" ht="14.25" x14ac:dyDescent="0.2">
      <c r="A107" s="22"/>
      <c r="B107" s="22"/>
      <c r="C107" s="22" t="s">
        <v>441</v>
      </c>
      <c r="D107" s="24" t="s">
        <v>442</v>
      </c>
      <c r="E107" s="23">
        <f>Source!BZ86</f>
        <v>97</v>
      </c>
      <c r="F107" s="26"/>
      <c r="G107" s="25"/>
      <c r="H107" s="23"/>
      <c r="I107" s="26">
        <f>SUM(Q100:Q106)</f>
        <v>42.42</v>
      </c>
      <c r="J107" s="23">
        <f>Source!AT86</f>
        <v>97</v>
      </c>
      <c r="K107" s="26">
        <f>SUM(R100:R106)</f>
        <v>2390.25</v>
      </c>
    </row>
    <row r="108" spans="1:29" ht="14.25" x14ac:dyDescent="0.2">
      <c r="A108" s="22"/>
      <c r="B108" s="22"/>
      <c r="C108" s="22" t="s">
        <v>443</v>
      </c>
      <c r="D108" s="24" t="s">
        <v>442</v>
      </c>
      <c r="E108" s="23">
        <f>Source!CA86</f>
        <v>51</v>
      </c>
      <c r="F108" s="26"/>
      <c r="G108" s="25"/>
      <c r="H108" s="23"/>
      <c r="I108" s="26">
        <f>SUM(S100:S107)</f>
        <v>22.3</v>
      </c>
      <c r="J108" s="23">
        <f>Source!AU86</f>
        <v>51</v>
      </c>
      <c r="K108" s="26">
        <f>SUM(T100:T107)</f>
        <v>1256.73</v>
      </c>
    </row>
    <row r="109" spans="1:29" ht="14.25" x14ac:dyDescent="0.2">
      <c r="A109" s="28"/>
      <c r="B109" s="28"/>
      <c r="C109" s="28" t="s">
        <v>444</v>
      </c>
      <c r="D109" s="29" t="s">
        <v>445</v>
      </c>
      <c r="E109" s="30">
        <f>Source!AQ85</f>
        <v>16.5</v>
      </c>
      <c r="F109" s="31"/>
      <c r="G109" s="32" t="str">
        <f>Source!DI85</f>
        <v/>
      </c>
      <c r="H109" s="30">
        <f>Source!AV86</f>
        <v>1.0669999999999999</v>
      </c>
      <c r="I109" s="31">
        <f>Source!U85</f>
        <v>3.5211000000000001</v>
      </c>
      <c r="J109" s="30"/>
      <c r="K109" s="31"/>
    </row>
    <row r="110" spans="1:29" ht="15" x14ac:dyDescent="0.2">
      <c r="C110" s="33" t="s">
        <v>446</v>
      </c>
      <c r="H110" s="50">
        <f>I102+I103+I105+I107+I108+SUM(I106:I106)</f>
        <v>241.06</v>
      </c>
      <c r="I110" s="50"/>
      <c r="J110" s="50">
        <f>K102+K103+K105+K107+K108+SUM(K106:K106)</f>
        <v>6690.6899999999987</v>
      </c>
      <c r="K110" s="50"/>
      <c r="O110" s="34">
        <f>I102+I103+I105+I107+I108+SUM(I106:I106)</f>
        <v>241.06</v>
      </c>
      <c r="P110" s="34">
        <f>K102+K103+K105+K107+K108+SUM(K106:K106)</f>
        <v>6690.6899999999987</v>
      </c>
    </row>
    <row r="113" spans="1:29" ht="15" x14ac:dyDescent="0.25">
      <c r="A113" s="47" t="str">
        <f>CONCATENATE("Итого по разделу: ",IF(Source!G94&lt;&gt;"Новый раздел", Source!G94, ""))</f>
        <v>Итого по разделу: Заземление</v>
      </c>
      <c r="B113" s="47"/>
      <c r="C113" s="47"/>
      <c r="D113" s="47"/>
      <c r="E113" s="47"/>
      <c r="F113" s="47"/>
      <c r="G113" s="47"/>
      <c r="H113" s="45">
        <f>SUM(O87:O112)</f>
        <v>498.28000000000003</v>
      </c>
      <c r="I113" s="46"/>
      <c r="J113" s="45">
        <f>SUM(P87:P112)</f>
        <v>10832.379999999997</v>
      </c>
      <c r="K113" s="46"/>
    </row>
    <row r="114" spans="1:29" hidden="1" x14ac:dyDescent="0.2">
      <c r="A114" t="s">
        <v>447</v>
      </c>
      <c r="I114">
        <f>SUM(W87:W113)</f>
        <v>0</v>
      </c>
      <c r="J114">
        <f>SUM(X87:X113)</f>
        <v>0</v>
      </c>
    </row>
    <row r="115" spans="1:29" hidden="1" x14ac:dyDescent="0.2">
      <c r="A115" t="s">
        <v>448</v>
      </c>
      <c r="I115">
        <f>SUM(Y87:Y114)</f>
        <v>0</v>
      </c>
      <c r="J115">
        <f>SUM(Z87:Z114)</f>
        <v>0</v>
      </c>
    </row>
    <row r="117" spans="1:29" ht="16.5" x14ac:dyDescent="0.2">
      <c r="A117" s="51" t="str">
        <f>CONCATENATE("Раздел: ",IF(Source!G124&lt;&gt;"Новый раздел", Source!G124, ""))</f>
        <v>Раздел: Материалы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51"/>
    </row>
    <row r="118" spans="1:29" ht="42.75" x14ac:dyDescent="0.2">
      <c r="A118" s="28">
        <v>8</v>
      </c>
      <c r="B118" s="28" t="str">
        <f>Source!F128</f>
        <v>Цена поставщика</v>
      </c>
      <c r="C118" s="28" t="s">
        <v>449</v>
      </c>
      <c r="D118" s="29" t="str">
        <f>Source!H128</f>
        <v>ШТ</v>
      </c>
      <c r="E118" s="30">
        <f>Source!I128</f>
        <v>4</v>
      </c>
      <c r="F118" s="31">
        <f>Source!AL128</f>
        <v>1366.78</v>
      </c>
      <c r="G118" s="32" t="str">
        <f>Source!DD128</f>
        <v/>
      </c>
      <c r="H118" s="30">
        <f>Source!AW129</f>
        <v>1</v>
      </c>
      <c r="I118" s="31">
        <f>Source!P128</f>
        <v>5467.12</v>
      </c>
      <c r="J118" s="30">
        <f>IF(Source!BC129&lt;&gt; 0, Source!BC129, 1)</f>
        <v>9.84</v>
      </c>
      <c r="K118" s="31">
        <f>Source!P129</f>
        <v>53796.46</v>
      </c>
      <c r="Q118">
        <f>Source!X128</f>
        <v>0</v>
      </c>
      <c r="R118">
        <f>Source!X129</f>
        <v>0</v>
      </c>
      <c r="S118">
        <f>Source!Y128</f>
        <v>0</v>
      </c>
      <c r="T118">
        <f>Source!Y129</f>
        <v>0</v>
      </c>
      <c r="U118">
        <f>ROUND((175/100)*ROUND(Source!R128, 2), 2)</f>
        <v>0</v>
      </c>
      <c r="V118">
        <f>ROUND((0/100)*ROUND(Source!R129, 2), 2)</f>
        <v>0</v>
      </c>
      <c r="AC118">
        <v>3</v>
      </c>
    </row>
    <row r="119" spans="1:29" ht="15" x14ac:dyDescent="0.2">
      <c r="C119" s="33" t="s">
        <v>446</v>
      </c>
      <c r="H119" s="50">
        <f>I118+0</f>
        <v>5467.12</v>
      </c>
      <c r="I119" s="50"/>
      <c r="J119" s="50">
        <f>K118+0</f>
        <v>53796.46</v>
      </c>
      <c r="K119" s="50"/>
      <c r="O119" s="34">
        <f>I118+0</f>
        <v>5467.12</v>
      </c>
      <c r="P119" s="34">
        <f>K118+0</f>
        <v>53796.46</v>
      </c>
    </row>
    <row r="121" spans="1:29" ht="112.5" x14ac:dyDescent="0.2">
      <c r="A121" s="28">
        <v>9</v>
      </c>
      <c r="B121" s="28" t="str">
        <f>Source!F136</f>
        <v>Цена поставщика</v>
      </c>
      <c r="C121" s="28" t="s">
        <v>450</v>
      </c>
      <c r="D121" s="29" t="str">
        <f>Source!H136</f>
        <v>м</v>
      </c>
      <c r="E121" s="30">
        <f>Source!I136</f>
        <v>91</v>
      </c>
      <c r="F121" s="31">
        <f>Source!AL136</f>
        <v>55.64</v>
      </c>
      <c r="G121" s="32" t="str">
        <f>Source!DD136</f>
        <v/>
      </c>
      <c r="H121" s="30">
        <f>Source!AW137</f>
        <v>1</v>
      </c>
      <c r="I121" s="31">
        <f>Source!P136</f>
        <v>5063.24</v>
      </c>
      <c r="J121" s="30">
        <f>IF(Source!BC137&lt;&gt; 0, Source!BC137, 1)</f>
        <v>9.84</v>
      </c>
      <c r="K121" s="31">
        <f>Source!P137</f>
        <v>49822.28</v>
      </c>
      <c r="Q121">
        <f>Source!X136</f>
        <v>0</v>
      </c>
      <c r="R121">
        <f>Source!X137</f>
        <v>0</v>
      </c>
      <c r="S121">
        <f>Source!Y136</f>
        <v>0</v>
      </c>
      <c r="T121">
        <f>Source!Y137</f>
        <v>0</v>
      </c>
      <c r="U121">
        <f>ROUND((175/100)*ROUND(Source!R136, 2), 2)</f>
        <v>0</v>
      </c>
      <c r="V121">
        <f>ROUND((0/100)*ROUND(Source!R137, 2), 2)</f>
        <v>0</v>
      </c>
      <c r="AC121">
        <v>3</v>
      </c>
    </row>
    <row r="122" spans="1:29" ht="15" x14ac:dyDescent="0.2">
      <c r="C122" s="33" t="s">
        <v>446</v>
      </c>
      <c r="H122" s="50">
        <f>I121+0</f>
        <v>5063.24</v>
      </c>
      <c r="I122" s="50"/>
      <c r="J122" s="50">
        <f>K121+0</f>
        <v>49822.28</v>
      </c>
      <c r="K122" s="50"/>
      <c r="O122" s="34">
        <f>I121+0</f>
        <v>5063.24</v>
      </c>
      <c r="P122" s="34">
        <f>K121+0</f>
        <v>49822.28</v>
      </c>
    </row>
    <row r="124" spans="1:29" ht="42.75" x14ac:dyDescent="0.2">
      <c r="A124" s="28">
        <v>10</v>
      </c>
      <c r="B124" s="28" t="str">
        <f>Source!F150</f>
        <v>Цена поставщика</v>
      </c>
      <c r="C124" s="28" t="s">
        <v>451</v>
      </c>
      <c r="D124" s="29" t="str">
        <f>Source!H150</f>
        <v>м</v>
      </c>
      <c r="E124" s="30">
        <f>Source!I150</f>
        <v>2.5</v>
      </c>
      <c r="F124" s="31">
        <f>Source!AL150</f>
        <v>12.44</v>
      </c>
      <c r="G124" s="32" t="str">
        <f>Source!DD150</f>
        <v/>
      </c>
      <c r="H124" s="30">
        <f>Source!AW151</f>
        <v>1</v>
      </c>
      <c r="I124" s="31">
        <f>Source!P150</f>
        <v>31.1</v>
      </c>
      <c r="J124" s="30">
        <f>IF(Source!BC151&lt;&gt; 0, Source!BC151, 1)</f>
        <v>9.84</v>
      </c>
      <c r="K124" s="31">
        <f>Source!P151</f>
        <v>306.02</v>
      </c>
      <c r="Q124">
        <f>Source!X150</f>
        <v>0</v>
      </c>
      <c r="R124">
        <f>Source!X151</f>
        <v>0</v>
      </c>
      <c r="S124">
        <f>Source!Y150</f>
        <v>0</v>
      </c>
      <c r="T124">
        <f>Source!Y151</f>
        <v>0</v>
      </c>
      <c r="U124">
        <f>ROUND((175/100)*ROUND(Source!R150, 2), 2)</f>
        <v>0</v>
      </c>
      <c r="V124">
        <f>ROUND((0/100)*ROUND(Source!R151, 2), 2)</f>
        <v>0</v>
      </c>
      <c r="AC124">
        <v>3</v>
      </c>
    </row>
    <row r="125" spans="1:29" ht="15" x14ac:dyDescent="0.2">
      <c r="C125" s="33" t="s">
        <v>446</v>
      </c>
      <c r="H125" s="50">
        <f>I124+0</f>
        <v>31.1</v>
      </c>
      <c r="I125" s="50"/>
      <c r="J125" s="50">
        <f>K124+0</f>
        <v>306.02</v>
      </c>
      <c r="K125" s="50"/>
      <c r="O125" s="34">
        <f>I124+0</f>
        <v>31.1</v>
      </c>
      <c r="P125" s="34">
        <f>K124+0</f>
        <v>306.02</v>
      </c>
    </row>
    <row r="127" spans="1:29" ht="42.75" x14ac:dyDescent="0.2">
      <c r="A127" s="28">
        <v>11</v>
      </c>
      <c r="B127" s="28" t="str">
        <f>Source!F152</f>
        <v>Цена поставщика</v>
      </c>
      <c r="C127" s="28" t="s">
        <v>452</v>
      </c>
      <c r="D127" s="29" t="str">
        <f>Source!H152</f>
        <v>ШТ</v>
      </c>
      <c r="E127" s="30">
        <f>Source!I152</f>
        <v>2</v>
      </c>
      <c r="F127" s="31">
        <f>Source!AL152</f>
        <v>68.11</v>
      </c>
      <c r="G127" s="32" t="str">
        <f>Source!DD152</f>
        <v/>
      </c>
      <c r="H127" s="30">
        <f>Source!AW153</f>
        <v>1</v>
      </c>
      <c r="I127" s="31">
        <f>Source!P152</f>
        <v>136.22</v>
      </c>
      <c r="J127" s="30">
        <f>IF(Source!BC153&lt;&gt; 0, Source!BC153, 1)</f>
        <v>9.84</v>
      </c>
      <c r="K127" s="31">
        <f>Source!P153</f>
        <v>1340.4</v>
      </c>
      <c r="Q127">
        <f>Source!X152</f>
        <v>0</v>
      </c>
      <c r="R127">
        <f>Source!X153</f>
        <v>0</v>
      </c>
      <c r="S127">
        <f>Source!Y152</f>
        <v>0</v>
      </c>
      <c r="T127">
        <f>Source!Y153</f>
        <v>0</v>
      </c>
      <c r="U127">
        <f>ROUND((175/100)*ROUND(Source!R152, 2), 2)</f>
        <v>0</v>
      </c>
      <c r="V127">
        <f>ROUND((0/100)*ROUND(Source!R153, 2), 2)</f>
        <v>0</v>
      </c>
      <c r="AC127">
        <v>3</v>
      </c>
    </row>
    <row r="128" spans="1:29" ht="15" x14ac:dyDescent="0.2">
      <c r="C128" s="33" t="s">
        <v>446</v>
      </c>
      <c r="H128" s="50">
        <f>I127+0</f>
        <v>136.22</v>
      </c>
      <c r="I128" s="50"/>
      <c r="J128" s="50">
        <f>K127+0</f>
        <v>1340.4</v>
      </c>
      <c r="K128" s="50"/>
      <c r="O128" s="34">
        <f>I127+0</f>
        <v>136.22</v>
      </c>
      <c r="P128" s="34">
        <f>K127+0</f>
        <v>1340.4</v>
      </c>
    </row>
    <row r="130" spans="1:29" ht="42.75" x14ac:dyDescent="0.2">
      <c r="A130" s="28">
        <v>12</v>
      </c>
      <c r="B130" s="28" t="str">
        <f>Source!F156</f>
        <v>1.21-5-989</v>
      </c>
      <c r="C130" s="28" t="s">
        <v>197</v>
      </c>
      <c r="D130" s="29" t="str">
        <f>Source!H156</f>
        <v>шт.</v>
      </c>
      <c r="E130" s="30">
        <f>Source!I156</f>
        <v>2</v>
      </c>
      <c r="F130" s="31">
        <f>Source!AL156</f>
        <v>825.03</v>
      </c>
      <c r="G130" s="32" t="str">
        <f>Source!DD156</f>
        <v/>
      </c>
      <c r="H130" s="30">
        <f>Source!AW157</f>
        <v>1</v>
      </c>
      <c r="I130" s="31">
        <f>Source!P156</f>
        <v>1650.06</v>
      </c>
      <c r="J130" s="30">
        <f>IF(Source!BC157&lt;&gt; 0, Source!BC157, 1)</f>
        <v>2.5099999999999998</v>
      </c>
      <c r="K130" s="31">
        <f>Source!P157</f>
        <v>534.78</v>
      </c>
      <c r="Q130">
        <f>Source!X156</f>
        <v>0</v>
      </c>
      <c r="R130">
        <f>Source!X157</f>
        <v>0</v>
      </c>
      <c r="S130">
        <f>Source!Y156</f>
        <v>0</v>
      </c>
      <c r="T130">
        <f>Source!Y157</f>
        <v>0</v>
      </c>
      <c r="U130">
        <f>ROUND((175/100)*ROUND(Source!R156, 2), 2)</f>
        <v>0</v>
      </c>
      <c r="V130">
        <f>ROUND((0/100)*ROUND(Source!R157, 2), 2)</f>
        <v>0</v>
      </c>
      <c r="AC130">
        <v>3</v>
      </c>
    </row>
    <row r="131" spans="1:29" ht="15" x14ac:dyDescent="0.2">
      <c r="C131" s="33" t="s">
        <v>446</v>
      </c>
      <c r="H131" s="50">
        <f>I130+0</f>
        <v>1650.06</v>
      </c>
      <c r="I131" s="50"/>
      <c r="J131" s="50">
        <f>K130+0</f>
        <v>534.78</v>
      </c>
      <c r="K131" s="50"/>
      <c r="O131" s="34">
        <f>I130+0</f>
        <v>1650.06</v>
      </c>
      <c r="P131" s="34">
        <f>K130+0</f>
        <v>534.78</v>
      </c>
    </row>
    <row r="133" spans="1:29" ht="42.75" x14ac:dyDescent="0.2">
      <c r="A133" s="28">
        <v>13</v>
      </c>
      <c r="B133" s="28" t="str">
        <f>Source!F160</f>
        <v>Цена поставщика</v>
      </c>
      <c r="C133" s="28" t="s">
        <v>453</v>
      </c>
      <c r="D133" s="29" t="str">
        <f>Source!H160</f>
        <v>ШТ</v>
      </c>
      <c r="E133" s="30">
        <f>Source!I160</f>
        <v>2</v>
      </c>
      <c r="F133" s="31">
        <f>Source!AL160</f>
        <v>108.75999999999999</v>
      </c>
      <c r="G133" s="32" t="str">
        <f>Source!DD160</f>
        <v/>
      </c>
      <c r="H133" s="30">
        <f>Source!AW161</f>
        <v>1</v>
      </c>
      <c r="I133" s="31">
        <f>Source!P160</f>
        <v>217.52</v>
      </c>
      <c r="J133" s="30">
        <f>IF(Source!BC161&lt;&gt; 0, Source!BC161, 1)</f>
        <v>9.84</v>
      </c>
      <c r="K133" s="31">
        <f>Source!P161</f>
        <v>2140.4</v>
      </c>
      <c r="Q133">
        <f>Source!X160</f>
        <v>0</v>
      </c>
      <c r="R133">
        <f>Source!X161</f>
        <v>0</v>
      </c>
      <c r="S133">
        <f>Source!Y160</f>
        <v>0</v>
      </c>
      <c r="T133">
        <f>Source!Y161</f>
        <v>0</v>
      </c>
      <c r="U133">
        <f>ROUND((175/100)*ROUND(Source!R160, 2), 2)</f>
        <v>0</v>
      </c>
      <c r="V133">
        <f>ROUND((0/100)*ROUND(Source!R161, 2), 2)</f>
        <v>0</v>
      </c>
      <c r="AC133">
        <v>3</v>
      </c>
    </row>
    <row r="134" spans="1:29" ht="15" x14ac:dyDescent="0.2">
      <c r="C134" s="33" t="s">
        <v>446</v>
      </c>
      <c r="H134" s="50">
        <f>I133+0</f>
        <v>217.52</v>
      </c>
      <c r="I134" s="50"/>
      <c r="J134" s="50">
        <f>K133+0</f>
        <v>2140.4</v>
      </c>
      <c r="K134" s="50"/>
      <c r="O134" s="34">
        <f>I133+0</f>
        <v>217.52</v>
      </c>
      <c r="P134" s="34">
        <f>K133+0</f>
        <v>2140.4</v>
      </c>
    </row>
    <row r="136" spans="1:29" ht="28.5" x14ac:dyDescent="0.2">
      <c r="A136" s="28">
        <v>14</v>
      </c>
      <c r="B136" s="28" t="str">
        <f>Source!F172</f>
        <v>1.21-5-686</v>
      </c>
      <c r="C136" s="28" t="s">
        <v>217</v>
      </c>
      <c r="D136" s="29" t="str">
        <f>Source!H172</f>
        <v>шт.</v>
      </c>
      <c r="E136" s="30">
        <f>Source!I172</f>
        <v>3</v>
      </c>
      <c r="F136" s="31">
        <f>Source!AL172</f>
        <v>168.15</v>
      </c>
      <c r="G136" s="32" t="str">
        <f>Source!DD172</f>
        <v/>
      </c>
      <c r="H136" s="30">
        <f>Source!AW173</f>
        <v>1</v>
      </c>
      <c r="I136" s="31">
        <f>Source!P172</f>
        <v>504.45</v>
      </c>
      <c r="J136" s="30">
        <f>IF(Source!BC173&lt;&gt; 0, Source!BC173, 1)</f>
        <v>2.81</v>
      </c>
      <c r="K136" s="31">
        <f>Source!P173</f>
        <v>1417.5</v>
      </c>
      <c r="Q136">
        <f>Source!X172</f>
        <v>0</v>
      </c>
      <c r="R136">
        <f>Source!X173</f>
        <v>0</v>
      </c>
      <c r="S136">
        <f>Source!Y172</f>
        <v>0</v>
      </c>
      <c r="T136">
        <f>Source!Y173</f>
        <v>0</v>
      </c>
      <c r="U136">
        <f>ROUND((175/100)*ROUND(Source!R172, 2), 2)</f>
        <v>0</v>
      </c>
      <c r="V136">
        <f>ROUND((0/100)*ROUND(Source!R173, 2), 2)</f>
        <v>0</v>
      </c>
      <c r="AC136">
        <v>3</v>
      </c>
    </row>
    <row r="137" spans="1:29" ht="15" x14ac:dyDescent="0.2">
      <c r="C137" s="33" t="s">
        <v>446</v>
      </c>
      <c r="H137" s="50">
        <f>I136+0</f>
        <v>504.45</v>
      </c>
      <c r="I137" s="50"/>
      <c r="J137" s="50">
        <f>K136+0</f>
        <v>1417.5</v>
      </c>
      <c r="K137" s="50"/>
      <c r="O137" s="34">
        <f>I136+0</f>
        <v>504.45</v>
      </c>
      <c r="P137" s="34">
        <f>K136+0</f>
        <v>1417.5</v>
      </c>
    </row>
    <row r="139" spans="1:29" ht="28.5" x14ac:dyDescent="0.2">
      <c r="A139" s="28">
        <v>15</v>
      </c>
      <c r="B139" s="28" t="str">
        <f>Source!F174</f>
        <v>1.21-5-689</v>
      </c>
      <c r="C139" s="28" t="s">
        <v>221</v>
      </c>
      <c r="D139" s="29" t="str">
        <f>Source!H174</f>
        <v>м</v>
      </c>
      <c r="E139" s="30">
        <f>Source!I174</f>
        <v>16</v>
      </c>
      <c r="F139" s="31">
        <f>Source!AL174</f>
        <v>22.85</v>
      </c>
      <c r="G139" s="32" t="str">
        <f>Source!DD174</f>
        <v/>
      </c>
      <c r="H139" s="30">
        <f>Source!AW175</f>
        <v>1</v>
      </c>
      <c r="I139" s="31">
        <f>Source!P174</f>
        <v>365.6</v>
      </c>
      <c r="J139" s="30">
        <f>IF(Source!BC175&lt;&gt; 0, Source!BC175, 1)</f>
        <v>3.57</v>
      </c>
      <c r="K139" s="31">
        <f>Source!P175</f>
        <v>1305.19</v>
      </c>
      <c r="Q139">
        <f>Source!X174</f>
        <v>0</v>
      </c>
      <c r="R139">
        <f>Source!X175</f>
        <v>0</v>
      </c>
      <c r="S139">
        <f>Source!Y174</f>
        <v>0</v>
      </c>
      <c r="T139">
        <f>Source!Y175</f>
        <v>0</v>
      </c>
      <c r="U139">
        <f>ROUND((175/100)*ROUND(Source!R174, 2), 2)</f>
        <v>0</v>
      </c>
      <c r="V139">
        <f>ROUND((0/100)*ROUND(Source!R175, 2), 2)</f>
        <v>0</v>
      </c>
      <c r="AC139">
        <v>3</v>
      </c>
    </row>
    <row r="140" spans="1:29" ht="15" x14ac:dyDescent="0.2">
      <c r="C140" s="33" t="s">
        <v>446</v>
      </c>
      <c r="H140" s="50">
        <f>I139+0</f>
        <v>365.6</v>
      </c>
      <c r="I140" s="50"/>
      <c r="J140" s="50">
        <f>K139+0</f>
        <v>1305.19</v>
      </c>
      <c r="K140" s="50"/>
      <c r="O140" s="34">
        <f>I139+0</f>
        <v>365.6</v>
      </c>
      <c r="P140" s="34">
        <f>K139+0</f>
        <v>1305.19</v>
      </c>
    </row>
    <row r="142" spans="1:29" ht="14.25" x14ac:dyDescent="0.2">
      <c r="A142" s="22">
        <v>16</v>
      </c>
      <c r="B142" s="22" t="str">
        <f>Source!F176</f>
        <v>1.21-5-691</v>
      </c>
      <c r="C142" s="22" t="s">
        <v>225</v>
      </c>
      <c r="D142" s="24" t="str">
        <f>Source!H176</f>
        <v>100 шт.</v>
      </c>
      <c r="E142" s="23">
        <f>Source!I176</f>
        <v>0.16</v>
      </c>
      <c r="F142" s="26">
        <f>Source!AL176</f>
        <v>596.9</v>
      </c>
      <c r="G142" s="25" t="str">
        <f>Source!DD176</f>
        <v/>
      </c>
      <c r="H142" s="23">
        <f>Source!AW177</f>
        <v>1</v>
      </c>
      <c r="I142" s="26">
        <f>Source!P176</f>
        <v>95.5</v>
      </c>
      <c r="J142" s="23">
        <f>IF(Source!BC177&lt;&gt; 0, Source!BC177, 1)</f>
        <v>3.96</v>
      </c>
      <c r="K142" s="26">
        <f>Source!P177</f>
        <v>378.18</v>
      </c>
      <c r="Q142">
        <f>Source!X176</f>
        <v>0</v>
      </c>
      <c r="R142">
        <f>Source!X177</f>
        <v>0</v>
      </c>
      <c r="S142">
        <f>Source!Y176</f>
        <v>0</v>
      </c>
      <c r="T142">
        <f>Source!Y177</f>
        <v>0</v>
      </c>
      <c r="U142">
        <f>ROUND((175/100)*ROUND(Source!R176, 2), 2)</f>
        <v>0</v>
      </c>
      <c r="V142">
        <f>ROUND((0/100)*ROUND(Source!R177, 2), 2)</f>
        <v>0</v>
      </c>
      <c r="AC142">
        <v>3</v>
      </c>
    </row>
    <row r="143" spans="1:29" x14ac:dyDescent="0.2">
      <c r="A143" s="37"/>
      <c r="B143" s="37"/>
      <c r="C143" s="38" t="str">
        <f>"Объем: "&amp;Source!I176&amp;"=16/"&amp;"100"</f>
        <v>Объем: 0,16=16/100</v>
      </c>
      <c r="D143" s="37"/>
      <c r="E143" s="37"/>
      <c r="F143" s="37"/>
      <c r="G143" s="37"/>
      <c r="H143" s="37"/>
      <c r="I143" s="37"/>
      <c r="J143" s="37"/>
      <c r="K143" s="37"/>
    </row>
    <row r="144" spans="1:29" ht="15" x14ac:dyDescent="0.2">
      <c r="C144" s="33" t="s">
        <v>446</v>
      </c>
      <c r="H144" s="50">
        <f>I142+0</f>
        <v>95.5</v>
      </c>
      <c r="I144" s="50"/>
      <c r="J144" s="50">
        <f>K142+0</f>
        <v>378.18</v>
      </c>
      <c r="K144" s="50"/>
      <c r="O144" s="34">
        <f>I142+0</f>
        <v>95.5</v>
      </c>
      <c r="P144" s="34">
        <f>K142+0</f>
        <v>378.18</v>
      </c>
    </row>
    <row r="146" spans="1:29" ht="42.75" x14ac:dyDescent="0.2">
      <c r="A146" s="28">
        <v>17</v>
      </c>
      <c r="B146" s="28" t="str">
        <f>Source!F178</f>
        <v>Цена поставщика</v>
      </c>
      <c r="C146" s="28" t="s">
        <v>454</v>
      </c>
      <c r="D146" s="29" t="str">
        <f>Source!H178</f>
        <v>ШТ</v>
      </c>
      <c r="E146" s="30">
        <f>Source!I178</f>
        <v>4</v>
      </c>
      <c r="F146" s="31">
        <f>Source!AL178</f>
        <v>59.279999999999994</v>
      </c>
      <c r="G146" s="32" t="str">
        <f>Source!DD178</f>
        <v/>
      </c>
      <c r="H146" s="30">
        <f>Source!AW179</f>
        <v>1</v>
      </c>
      <c r="I146" s="31">
        <f>Source!P178</f>
        <v>237.12</v>
      </c>
      <c r="J146" s="30">
        <f>IF(Source!BC179&lt;&gt; 0, Source!BC179, 1)</f>
        <v>9.84</v>
      </c>
      <c r="K146" s="31">
        <f>Source!P179</f>
        <v>2333.2600000000002</v>
      </c>
      <c r="Q146">
        <f>Source!X178</f>
        <v>0</v>
      </c>
      <c r="R146">
        <f>Source!X179</f>
        <v>0</v>
      </c>
      <c r="S146">
        <f>Source!Y178</f>
        <v>0</v>
      </c>
      <c r="T146">
        <f>Source!Y179</f>
        <v>0</v>
      </c>
      <c r="U146">
        <f>ROUND((175/100)*ROUND(Source!R178, 2), 2)</f>
        <v>0</v>
      </c>
      <c r="V146">
        <f>ROUND((0/100)*ROUND(Source!R179, 2), 2)</f>
        <v>0</v>
      </c>
      <c r="AC146">
        <v>3</v>
      </c>
    </row>
    <row r="147" spans="1:29" ht="15" x14ac:dyDescent="0.2">
      <c r="C147" s="33" t="s">
        <v>446</v>
      </c>
      <c r="H147" s="50">
        <f>I146+0</f>
        <v>237.12</v>
      </c>
      <c r="I147" s="50"/>
      <c r="J147" s="50">
        <f>K146+0</f>
        <v>2333.2600000000002</v>
      </c>
      <c r="K147" s="50"/>
      <c r="O147" s="34">
        <f>I146+0</f>
        <v>237.12</v>
      </c>
      <c r="P147" s="34">
        <f>K146+0</f>
        <v>2333.2600000000002</v>
      </c>
    </row>
    <row r="149" spans="1:29" ht="42.75" x14ac:dyDescent="0.2">
      <c r="A149" s="28">
        <v>18</v>
      </c>
      <c r="B149" s="28" t="str">
        <f>Source!F180</f>
        <v>Цена поставщика</v>
      </c>
      <c r="C149" s="28" t="s">
        <v>455</v>
      </c>
      <c r="D149" s="29" t="str">
        <f>Source!H180</f>
        <v>ШТ</v>
      </c>
      <c r="E149" s="30">
        <f>Source!I180</f>
        <v>5</v>
      </c>
      <c r="F149" s="31">
        <f>Source!AL180</f>
        <v>69.08</v>
      </c>
      <c r="G149" s="32" t="str">
        <f>Source!DD180</f>
        <v/>
      </c>
      <c r="H149" s="30">
        <f>Source!AW181</f>
        <v>1</v>
      </c>
      <c r="I149" s="31">
        <f>Source!P180</f>
        <v>345.4</v>
      </c>
      <c r="J149" s="30">
        <f>IF(Source!BC181&lt;&gt; 0, Source!BC181, 1)</f>
        <v>9.84</v>
      </c>
      <c r="K149" s="31">
        <f>Source!P181</f>
        <v>3398.74</v>
      </c>
      <c r="Q149">
        <f>Source!X180</f>
        <v>0</v>
      </c>
      <c r="R149">
        <f>Source!X181</f>
        <v>0</v>
      </c>
      <c r="S149">
        <f>Source!Y180</f>
        <v>0</v>
      </c>
      <c r="T149">
        <f>Source!Y181</f>
        <v>0</v>
      </c>
      <c r="U149">
        <f>ROUND((175/100)*ROUND(Source!R180, 2), 2)</f>
        <v>0</v>
      </c>
      <c r="V149">
        <f>ROUND((0/100)*ROUND(Source!R181, 2), 2)</f>
        <v>0</v>
      </c>
      <c r="AC149">
        <v>3</v>
      </c>
    </row>
    <row r="150" spans="1:29" ht="15" x14ac:dyDescent="0.2">
      <c r="C150" s="33" t="s">
        <v>446</v>
      </c>
      <c r="H150" s="50">
        <f>I149+0</f>
        <v>345.4</v>
      </c>
      <c r="I150" s="50"/>
      <c r="J150" s="50">
        <f>K149+0</f>
        <v>3398.74</v>
      </c>
      <c r="K150" s="50"/>
      <c r="O150" s="34">
        <f>I149+0</f>
        <v>345.4</v>
      </c>
      <c r="P150" s="34">
        <f>K149+0</f>
        <v>3398.74</v>
      </c>
    </row>
    <row r="152" spans="1:29" ht="28.5" x14ac:dyDescent="0.2">
      <c r="A152" s="22">
        <v>19</v>
      </c>
      <c r="B152" s="22" t="str">
        <f>Source!F186</f>
        <v>1.21-5-927</v>
      </c>
      <c r="C152" s="22" t="s">
        <v>240</v>
      </c>
      <c r="D152" s="24" t="str">
        <f>Source!H186</f>
        <v>100 шт.</v>
      </c>
      <c r="E152" s="23">
        <f>Source!I186</f>
        <v>0.14000000000000001</v>
      </c>
      <c r="F152" s="26">
        <f>Source!AL186</f>
        <v>30.8</v>
      </c>
      <c r="G152" s="25" t="str">
        <f>Source!DD186</f>
        <v/>
      </c>
      <c r="H152" s="23">
        <f>Source!AW187</f>
        <v>1</v>
      </c>
      <c r="I152" s="26">
        <f>Source!P186</f>
        <v>4.3099999999999996</v>
      </c>
      <c r="J152" s="23">
        <f>IF(Source!BC187&lt;&gt; 0, Source!BC187, 1)</f>
        <v>6.63</v>
      </c>
      <c r="K152" s="26">
        <f>Source!P187</f>
        <v>28.58</v>
      </c>
      <c r="Q152">
        <f>Source!X186</f>
        <v>0</v>
      </c>
      <c r="R152">
        <f>Source!X187</f>
        <v>0</v>
      </c>
      <c r="S152">
        <f>Source!Y186</f>
        <v>0</v>
      </c>
      <c r="T152">
        <f>Source!Y187</f>
        <v>0</v>
      </c>
      <c r="U152">
        <f>ROUND((175/100)*ROUND(Source!R186, 2), 2)</f>
        <v>0</v>
      </c>
      <c r="V152">
        <f>ROUND((0/100)*ROUND(Source!R187, 2), 2)</f>
        <v>0</v>
      </c>
      <c r="AC152">
        <v>3</v>
      </c>
    </row>
    <row r="153" spans="1:29" x14ac:dyDescent="0.2">
      <c r="A153" s="37"/>
      <c r="B153" s="37"/>
      <c r="C153" s="38" t="str">
        <f>"Объем: "&amp;Source!I186&amp;"=14/"&amp;"100"</f>
        <v>Объем: 0,14=14/100</v>
      </c>
      <c r="D153" s="37"/>
      <c r="E153" s="37"/>
      <c r="F153" s="37"/>
      <c r="G153" s="37"/>
      <c r="H153" s="37"/>
      <c r="I153" s="37"/>
      <c r="J153" s="37"/>
      <c r="K153" s="37"/>
    </row>
    <row r="154" spans="1:29" ht="15" x14ac:dyDescent="0.2">
      <c r="C154" s="33" t="s">
        <v>446</v>
      </c>
      <c r="H154" s="50">
        <f>I152+0</f>
        <v>4.3099999999999996</v>
      </c>
      <c r="I154" s="50"/>
      <c r="J154" s="50">
        <f>K152+0</f>
        <v>28.58</v>
      </c>
      <c r="K154" s="50"/>
      <c r="O154" s="34">
        <f>I152+0</f>
        <v>4.3099999999999996</v>
      </c>
      <c r="P154" s="34">
        <f>K152+0</f>
        <v>28.58</v>
      </c>
    </row>
    <row r="156" spans="1:29" ht="42.75" x14ac:dyDescent="0.2">
      <c r="A156" s="28">
        <v>20</v>
      </c>
      <c r="B156" s="28" t="str">
        <f>Source!F188</f>
        <v>Цена поставщика</v>
      </c>
      <c r="C156" s="28" t="s">
        <v>456</v>
      </c>
      <c r="D156" s="29" t="str">
        <f>Source!H188</f>
        <v>ШТ</v>
      </c>
      <c r="E156" s="30">
        <f>Source!I188</f>
        <v>4</v>
      </c>
      <c r="F156" s="31">
        <f>Source!AL188</f>
        <v>4.1100000000000003</v>
      </c>
      <c r="G156" s="32" t="str">
        <f>Source!DD188</f>
        <v/>
      </c>
      <c r="H156" s="30">
        <f>Source!AW189</f>
        <v>1</v>
      </c>
      <c r="I156" s="31">
        <f>Source!P188</f>
        <v>16.440000000000001</v>
      </c>
      <c r="J156" s="30">
        <f>IF(Source!BC189&lt;&gt; 0, Source!BC189, 1)</f>
        <v>9.84</v>
      </c>
      <c r="K156" s="31">
        <f>Source!P189</f>
        <v>161.77000000000001</v>
      </c>
      <c r="Q156">
        <f>Source!X188</f>
        <v>0</v>
      </c>
      <c r="R156">
        <f>Source!X189</f>
        <v>0</v>
      </c>
      <c r="S156">
        <f>Source!Y188</f>
        <v>0</v>
      </c>
      <c r="T156">
        <f>Source!Y189</f>
        <v>0</v>
      </c>
      <c r="U156">
        <f>ROUND((175/100)*ROUND(Source!R188, 2), 2)</f>
        <v>0</v>
      </c>
      <c r="V156">
        <f>ROUND((0/100)*ROUND(Source!R189, 2), 2)</f>
        <v>0</v>
      </c>
      <c r="AC156">
        <v>3</v>
      </c>
    </row>
    <row r="157" spans="1:29" ht="15" x14ac:dyDescent="0.2">
      <c r="C157" s="33" t="s">
        <v>446</v>
      </c>
      <c r="H157" s="50">
        <f>I156+0</f>
        <v>16.440000000000001</v>
      </c>
      <c r="I157" s="50"/>
      <c r="J157" s="50">
        <f>K156+0</f>
        <v>161.77000000000001</v>
      </c>
      <c r="K157" s="50"/>
      <c r="O157" s="34">
        <f>I156+0</f>
        <v>16.440000000000001</v>
      </c>
      <c r="P157" s="34">
        <f>K156+0</f>
        <v>161.77000000000001</v>
      </c>
    </row>
    <row r="159" spans="1:29" ht="42.75" x14ac:dyDescent="0.2">
      <c r="A159" s="28">
        <v>21</v>
      </c>
      <c r="B159" s="28" t="str">
        <f>Source!F190</f>
        <v>Цена поставщика</v>
      </c>
      <c r="C159" s="28" t="s">
        <v>457</v>
      </c>
      <c r="D159" s="29" t="str">
        <f>Source!H190</f>
        <v>ШТ</v>
      </c>
      <c r="E159" s="30">
        <f>Source!I190</f>
        <v>8</v>
      </c>
      <c r="F159" s="31">
        <f>Source!AL190</f>
        <v>131.52000000000001</v>
      </c>
      <c r="G159" s="32" t="str">
        <f>Source!DD190</f>
        <v/>
      </c>
      <c r="H159" s="30">
        <f>Source!AW191</f>
        <v>1</v>
      </c>
      <c r="I159" s="31">
        <f>Source!P190</f>
        <v>1052.1600000000001</v>
      </c>
      <c r="J159" s="30">
        <f>IF(Source!BC191&lt;&gt; 0, Source!BC191, 1)</f>
        <v>9.84</v>
      </c>
      <c r="K159" s="31">
        <f>Source!P191</f>
        <v>10353.25</v>
      </c>
      <c r="Q159">
        <f>Source!X190</f>
        <v>0</v>
      </c>
      <c r="R159">
        <f>Source!X191</f>
        <v>0</v>
      </c>
      <c r="S159">
        <f>Source!Y190</f>
        <v>0</v>
      </c>
      <c r="T159">
        <f>Source!Y191</f>
        <v>0</v>
      </c>
      <c r="U159">
        <f>ROUND((175/100)*ROUND(Source!R190, 2), 2)</f>
        <v>0</v>
      </c>
      <c r="V159">
        <f>ROUND((0/100)*ROUND(Source!R191, 2), 2)</f>
        <v>0</v>
      </c>
      <c r="AC159">
        <v>3</v>
      </c>
    </row>
    <row r="160" spans="1:29" ht="15" x14ac:dyDescent="0.2">
      <c r="C160" s="33" t="s">
        <v>446</v>
      </c>
      <c r="H160" s="50">
        <f>I159+0</f>
        <v>1052.1600000000001</v>
      </c>
      <c r="I160" s="50"/>
      <c r="J160" s="50">
        <f>K159+0</f>
        <v>10353.25</v>
      </c>
      <c r="K160" s="50"/>
      <c r="O160" s="34">
        <f>I159+0</f>
        <v>1052.1600000000001</v>
      </c>
      <c r="P160" s="34">
        <f>K159+0</f>
        <v>10353.25</v>
      </c>
    </row>
    <row r="162" spans="1:29" ht="42.75" x14ac:dyDescent="0.2">
      <c r="A162" s="28">
        <v>22</v>
      </c>
      <c r="B162" s="28" t="str">
        <f>Source!F192</f>
        <v>Цена поставщика</v>
      </c>
      <c r="C162" s="28" t="s">
        <v>458</v>
      </c>
      <c r="D162" s="29" t="str">
        <f>Source!H192</f>
        <v>ШТ</v>
      </c>
      <c r="E162" s="30">
        <f>Source!I192</f>
        <v>4</v>
      </c>
      <c r="F162" s="31">
        <f>Source!AL192</f>
        <v>27.98</v>
      </c>
      <c r="G162" s="32" t="str">
        <f>Source!DD192</f>
        <v/>
      </c>
      <c r="H162" s="30">
        <f>Source!AW193</f>
        <v>1</v>
      </c>
      <c r="I162" s="31">
        <f>Source!P192</f>
        <v>111.92</v>
      </c>
      <c r="J162" s="30">
        <f>IF(Source!BC193&lt;&gt; 0, Source!BC193, 1)</f>
        <v>9.84</v>
      </c>
      <c r="K162" s="31">
        <f>Source!P193</f>
        <v>1101.29</v>
      </c>
      <c r="Q162">
        <f>Source!X192</f>
        <v>0</v>
      </c>
      <c r="R162">
        <f>Source!X193</f>
        <v>0</v>
      </c>
      <c r="S162">
        <f>Source!Y192</f>
        <v>0</v>
      </c>
      <c r="T162">
        <f>Source!Y193</f>
        <v>0</v>
      </c>
      <c r="U162">
        <f>ROUND((175/100)*ROUND(Source!R192, 2), 2)</f>
        <v>0</v>
      </c>
      <c r="V162">
        <f>ROUND((0/100)*ROUND(Source!R193, 2), 2)</f>
        <v>0</v>
      </c>
      <c r="AC162">
        <v>3</v>
      </c>
    </row>
    <row r="163" spans="1:29" ht="15" x14ac:dyDescent="0.2">
      <c r="C163" s="33" t="s">
        <v>446</v>
      </c>
      <c r="H163" s="50">
        <f>I162+0</f>
        <v>111.92</v>
      </c>
      <c r="I163" s="50"/>
      <c r="J163" s="50">
        <f>K162+0</f>
        <v>1101.29</v>
      </c>
      <c r="K163" s="50"/>
      <c r="O163" s="34">
        <f>I162+0</f>
        <v>111.92</v>
      </c>
      <c r="P163" s="34">
        <f>K162+0</f>
        <v>1101.29</v>
      </c>
    </row>
    <row r="165" spans="1:29" ht="128.25" x14ac:dyDescent="0.2">
      <c r="A165" s="28">
        <v>23</v>
      </c>
      <c r="B165" s="28" t="str">
        <f>Source!F204</f>
        <v>1.1-1-1692</v>
      </c>
      <c r="C165" s="28" t="s">
        <v>412</v>
      </c>
      <c r="D165" s="29" t="str">
        <f>Source!H204</f>
        <v>кг</v>
      </c>
      <c r="E165" s="30">
        <f>Source!I204</f>
        <v>8</v>
      </c>
      <c r="F165" s="31">
        <f>Source!AL204</f>
        <v>14.334809999999999</v>
      </c>
      <c r="G165" s="32" t="str">
        <f>Source!DD204</f>
        <v/>
      </c>
      <c r="H165" s="30">
        <f>Source!AW205</f>
        <v>1</v>
      </c>
      <c r="I165" s="31">
        <f>Source!P204</f>
        <v>114.68</v>
      </c>
      <c r="J165" s="30">
        <f>IF(Source!BC205&lt;&gt; 0, Source!BC205, 1)</f>
        <v>16.86</v>
      </c>
      <c r="K165" s="31">
        <f>Source!P205</f>
        <v>1933.5</v>
      </c>
      <c r="Q165">
        <f>Source!X204</f>
        <v>0</v>
      </c>
      <c r="R165">
        <f>Source!X205</f>
        <v>0</v>
      </c>
      <c r="S165">
        <f>Source!Y204</f>
        <v>0</v>
      </c>
      <c r="T165">
        <f>Source!Y205</f>
        <v>0</v>
      </c>
      <c r="U165">
        <f>ROUND((175/100)*ROUND(Source!R204, 2), 2)</f>
        <v>0</v>
      </c>
      <c r="V165">
        <f>ROUND((0/100)*ROUND(Source!R205, 2), 2)</f>
        <v>0</v>
      </c>
      <c r="AC165">
        <v>3</v>
      </c>
    </row>
    <row r="166" spans="1:29" ht="15" x14ac:dyDescent="0.2">
      <c r="C166" s="33" t="s">
        <v>446</v>
      </c>
      <c r="H166" s="50">
        <f>I165+0</f>
        <v>114.68</v>
      </c>
      <c r="I166" s="50"/>
      <c r="J166" s="50">
        <f>K165+0</f>
        <v>1933.5</v>
      </c>
      <c r="K166" s="50"/>
      <c r="O166" s="34">
        <f>I165+0</f>
        <v>114.68</v>
      </c>
      <c r="P166" s="34">
        <f>K165+0</f>
        <v>1933.5</v>
      </c>
    </row>
    <row r="168" spans="1:29" ht="28.5" x14ac:dyDescent="0.2">
      <c r="A168" s="28">
        <v>24</v>
      </c>
      <c r="B168" s="28" t="str">
        <f>Source!F206</f>
        <v>1.1-1-1577</v>
      </c>
      <c r="C168" s="28" t="s">
        <v>273</v>
      </c>
      <c r="D168" s="29" t="str">
        <f>Source!H206</f>
        <v>кг</v>
      </c>
      <c r="E168" s="30">
        <f>Source!I206</f>
        <v>1.2</v>
      </c>
      <c r="F168" s="31">
        <f>Source!AL206</f>
        <v>29.89</v>
      </c>
      <c r="G168" s="32" t="str">
        <f>Source!DD206</f>
        <v/>
      </c>
      <c r="H168" s="30">
        <f>Source!AW207</f>
        <v>1</v>
      </c>
      <c r="I168" s="31">
        <f>Source!P206</f>
        <v>35.869999999999997</v>
      </c>
      <c r="J168" s="30">
        <f>IF(Source!BC207&lt;&gt; 0, Source!BC207, 1)</f>
        <v>3.38</v>
      </c>
      <c r="K168" s="31">
        <f>Source!P207</f>
        <v>121.24</v>
      </c>
      <c r="Q168">
        <f>Source!X206</f>
        <v>0</v>
      </c>
      <c r="R168">
        <f>Source!X207</f>
        <v>0</v>
      </c>
      <c r="S168">
        <f>Source!Y206</f>
        <v>0</v>
      </c>
      <c r="T168">
        <f>Source!Y207</f>
        <v>0</v>
      </c>
      <c r="U168">
        <f>ROUND((175/100)*ROUND(Source!R206, 2), 2)</f>
        <v>0</v>
      </c>
      <c r="V168">
        <f>ROUND((0/100)*ROUND(Source!R207, 2), 2)</f>
        <v>0</v>
      </c>
      <c r="AC168">
        <v>3</v>
      </c>
    </row>
    <row r="169" spans="1:29" ht="15" x14ac:dyDescent="0.2">
      <c r="C169" s="33" t="s">
        <v>446</v>
      </c>
      <c r="H169" s="50">
        <f>I168+0</f>
        <v>35.869999999999997</v>
      </c>
      <c r="I169" s="50"/>
      <c r="J169" s="50">
        <f>K168+0</f>
        <v>121.24</v>
      </c>
      <c r="K169" s="50"/>
      <c r="O169" s="34">
        <f>I168+0</f>
        <v>35.869999999999997</v>
      </c>
      <c r="P169" s="34">
        <f>K168+0</f>
        <v>121.24</v>
      </c>
    </row>
    <row r="172" spans="1:29" ht="15" x14ac:dyDescent="0.25">
      <c r="A172" s="47" t="str">
        <f>CONCATENATE("Итого по разделу: ",IF(Source!G211&lt;&gt;"Новый раздел", Source!G211, ""))</f>
        <v>Итого по разделу: Материалы</v>
      </c>
      <c r="B172" s="47"/>
      <c r="C172" s="47"/>
      <c r="D172" s="47"/>
      <c r="E172" s="47"/>
      <c r="F172" s="47"/>
      <c r="G172" s="47"/>
      <c r="H172" s="45">
        <f>SUM(O117:O171)</f>
        <v>15448.710000000003</v>
      </c>
      <c r="I172" s="46"/>
      <c r="J172" s="45">
        <f>SUM(P117:P171)</f>
        <v>130472.83999999998</v>
      </c>
      <c r="K172" s="46"/>
    </row>
    <row r="173" spans="1:29" hidden="1" x14ac:dyDescent="0.2">
      <c r="A173" t="s">
        <v>447</v>
      </c>
      <c r="I173">
        <f>SUM(W117:W172)</f>
        <v>0</v>
      </c>
      <c r="J173">
        <f>SUM(X117:X172)</f>
        <v>0</v>
      </c>
    </row>
    <row r="174" spans="1:29" hidden="1" x14ac:dyDescent="0.2">
      <c r="A174" t="s">
        <v>448</v>
      </c>
      <c r="I174">
        <f>SUM(Y117:Y173)</f>
        <v>0</v>
      </c>
      <c r="J174">
        <f>SUM(Z117:Z173)</f>
        <v>0</v>
      </c>
    </row>
    <row r="176" spans="1:29" ht="15" x14ac:dyDescent="0.25">
      <c r="A176" s="47" t="str">
        <f>CONCATENATE("Итого по локальной смете: ",IF(Source!G241&lt;&gt;"Новая локальная смета", Source!G241, ""))</f>
        <v xml:space="preserve">Итого по локальной смете: </v>
      </c>
      <c r="B176" s="47"/>
      <c r="C176" s="47"/>
      <c r="D176" s="47"/>
      <c r="E176" s="47"/>
      <c r="F176" s="47"/>
      <c r="G176" s="47"/>
      <c r="H176" s="45">
        <f>SUM(O29:O175)</f>
        <v>18766.869999999995</v>
      </c>
      <c r="I176" s="46"/>
      <c r="J176" s="45">
        <f>SUM(P29:P175)</f>
        <v>241407.52999999997</v>
      </c>
      <c r="K176" s="46"/>
    </row>
    <row r="177" spans="1:11" hidden="1" x14ac:dyDescent="0.2">
      <c r="A177" t="s">
        <v>447</v>
      </c>
      <c r="I177">
        <f>SUM(W29:W176)</f>
        <v>0</v>
      </c>
      <c r="J177">
        <f>SUM(X29:X176)</f>
        <v>0</v>
      </c>
    </row>
    <row r="178" spans="1:11" hidden="1" x14ac:dyDescent="0.2">
      <c r="A178" t="s">
        <v>448</v>
      </c>
      <c r="I178">
        <f>SUM(Y29:Y177)</f>
        <v>0</v>
      </c>
      <c r="J178">
        <f>SUM(Z29:Z177)</f>
        <v>0</v>
      </c>
    </row>
    <row r="179" spans="1:11" ht="14.25" x14ac:dyDescent="0.2">
      <c r="C179" s="43" t="str">
        <f>Source!H270</f>
        <v>в том числе:</v>
      </c>
      <c r="D179" s="43"/>
      <c r="E179" s="43"/>
      <c r="F179" s="43"/>
      <c r="G179" s="43"/>
      <c r="H179" s="49">
        <f>Source!F270</f>
        <v>0</v>
      </c>
      <c r="I179" s="49"/>
      <c r="J179" s="49">
        <f>Source!P270</f>
        <v>0</v>
      </c>
      <c r="K179" s="49"/>
    </row>
    <row r="180" spans="1:11" ht="14.25" x14ac:dyDescent="0.2">
      <c r="C180" s="43" t="str">
        <f>Source!H271</f>
        <v>СМР</v>
      </c>
      <c r="D180" s="43"/>
      <c r="E180" s="43"/>
      <c r="F180" s="43"/>
      <c r="G180" s="43"/>
      <c r="H180" s="44">
        <f>Source!F271</f>
        <v>18766.87</v>
      </c>
      <c r="I180" s="44"/>
      <c r="J180" s="44">
        <f>Source!P271</f>
        <v>241407.53</v>
      </c>
      <c r="K180" s="44"/>
    </row>
    <row r="181" spans="1:11" ht="14.25" x14ac:dyDescent="0.2">
      <c r="C181" s="43" t="str">
        <f>Source!H274</f>
        <v/>
      </c>
      <c r="D181" s="43"/>
      <c r="E181" s="43"/>
      <c r="F181" s="43"/>
      <c r="G181" s="43"/>
      <c r="H181" s="48"/>
      <c r="I181" s="48"/>
      <c r="J181" s="48"/>
      <c r="K181" s="48"/>
    </row>
    <row r="182" spans="1:11" ht="14.25" x14ac:dyDescent="0.2">
      <c r="C182" s="43" t="str">
        <f>Source!H275</f>
        <v>Итого СМР</v>
      </c>
      <c r="D182" s="43"/>
      <c r="E182" s="43"/>
      <c r="F182" s="43"/>
      <c r="G182" s="43"/>
      <c r="H182" s="44">
        <f>Source!F275</f>
        <v>18766.87</v>
      </c>
      <c r="I182" s="44"/>
      <c r="J182" s="44">
        <f>Source!P275</f>
        <v>241407.53</v>
      </c>
      <c r="K182" s="44"/>
    </row>
    <row r="183" spans="1:11" ht="14.25" x14ac:dyDescent="0.2">
      <c r="C183" s="43" t="str">
        <f>Source!H278</f>
        <v>Всего по акту</v>
      </c>
      <c r="D183" s="43"/>
      <c r="E183" s="43"/>
      <c r="F183" s="43"/>
      <c r="G183" s="43"/>
      <c r="H183" s="44">
        <f>Source!F278</f>
        <v>18766.87</v>
      </c>
      <c r="I183" s="44"/>
      <c r="J183" s="44">
        <f>Source!P278</f>
        <v>241407.53</v>
      </c>
      <c r="K183" s="44"/>
    </row>
    <row r="185" spans="1:11" ht="15" x14ac:dyDescent="0.25">
      <c r="A185" s="47" t="str">
        <f>CONCATENATE("Итого по смете: ",IF(Source!G280&lt;&gt;"Новый объект", Source!G280, ""))</f>
        <v>Итого по смете: 02-01-01 Строительство ВЛ 0,4кВ</v>
      </c>
      <c r="B185" s="47"/>
      <c r="C185" s="47"/>
      <c r="D185" s="47"/>
      <c r="E185" s="47"/>
      <c r="F185" s="47"/>
      <c r="G185" s="47"/>
      <c r="H185" s="45">
        <f>SUM(O1:O184)</f>
        <v>18766.869999999995</v>
      </c>
      <c r="I185" s="46"/>
      <c r="J185" s="45">
        <f>SUM(P1:P184)</f>
        <v>241407.52999999997</v>
      </c>
      <c r="K185" s="46"/>
    </row>
    <row r="186" spans="1:11" hidden="1" x14ac:dyDescent="0.2">
      <c r="A186" t="s">
        <v>447</v>
      </c>
      <c r="I186">
        <f>SUM(W1:W185)</f>
        <v>0</v>
      </c>
      <c r="J186">
        <f>SUM(X1:X185)</f>
        <v>0</v>
      </c>
    </row>
    <row r="187" spans="1:11" hidden="1" x14ac:dyDescent="0.2">
      <c r="A187" t="s">
        <v>448</v>
      </c>
      <c r="I187">
        <f>SUM(Y1:Y186)</f>
        <v>0</v>
      </c>
      <c r="J187">
        <f>SUM(Z1:Z186)</f>
        <v>0</v>
      </c>
    </row>
    <row r="190" spans="1:11" ht="14.25" x14ac:dyDescent="0.2">
      <c r="A190" s="40" t="s">
        <v>460</v>
      </c>
      <c r="B190" s="40"/>
      <c r="C190" s="39" t="str">
        <f>IF(Source!AC12&lt;&gt;"", Source!AC12," ")</f>
        <v xml:space="preserve"> </v>
      </c>
      <c r="D190" s="39"/>
      <c r="E190" s="39"/>
      <c r="F190" s="39"/>
      <c r="G190" s="39"/>
      <c r="H190" s="41" t="str">
        <f>IF(Source!AB12&lt;&gt;"", Source!AB12," ")</f>
        <v xml:space="preserve"> </v>
      </c>
      <c r="I190" s="41"/>
      <c r="J190" s="41"/>
      <c r="K190" s="41"/>
    </row>
    <row r="191" spans="1:11" ht="14.25" x14ac:dyDescent="0.2">
      <c r="A191" s="12"/>
      <c r="B191" s="12"/>
      <c r="C191" s="42" t="s">
        <v>461</v>
      </c>
      <c r="D191" s="42"/>
      <c r="E191" s="42"/>
      <c r="F191" s="42"/>
      <c r="G191" s="42"/>
      <c r="H191" s="12"/>
      <c r="I191" s="12"/>
      <c r="J191" s="12"/>
      <c r="K191" s="12"/>
    </row>
    <row r="192" spans="1:11" ht="14.25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</row>
    <row r="193" spans="1:11" ht="14.25" x14ac:dyDescent="0.2">
      <c r="A193" s="40" t="s">
        <v>462</v>
      </c>
      <c r="B193" s="40"/>
      <c r="C193" s="39" t="str">
        <f>IF(Source!AE12&lt;&gt;"", Source!AE12," ")</f>
        <v xml:space="preserve"> </v>
      </c>
      <c r="D193" s="39"/>
      <c r="E193" s="39"/>
      <c r="F193" s="39"/>
      <c r="G193" s="39"/>
      <c r="H193" s="41" t="str">
        <f>IF(Source!AD12&lt;&gt;"", Source!AD12," ")</f>
        <v xml:space="preserve"> </v>
      </c>
      <c r="I193" s="41"/>
      <c r="J193" s="41"/>
      <c r="K193" s="41"/>
    </row>
    <row r="194" spans="1:11" ht="14.25" x14ac:dyDescent="0.2">
      <c r="A194" s="12"/>
      <c r="B194" s="12"/>
      <c r="C194" s="42" t="s">
        <v>461</v>
      </c>
      <c r="D194" s="42"/>
      <c r="E194" s="42"/>
      <c r="F194" s="42"/>
      <c r="G194" s="42"/>
      <c r="H194" s="12"/>
      <c r="I194" s="12"/>
      <c r="J194" s="12"/>
      <c r="K194" s="12"/>
    </row>
  </sheetData>
  <mergeCells count="105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69:I69"/>
    <mergeCell ref="J69:K69"/>
    <mergeCell ref="H80:I80"/>
    <mergeCell ref="J80:K80"/>
    <mergeCell ref="J83:K83"/>
    <mergeCell ref="H83:I83"/>
    <mergeCell ref="A31:K31"/>
    <mergeCell ref="H40:I40"/>
    <mergeCell ref="J40:K40"/>
    <mergeCell ref="H49:I49"/>
    <mergeCell ref="J49:K49"/>
    <mergeCell ref="H58:I58"/>
    <mergeCell ref="J58:K58"/>
    <mergeCell ref="J113:K113"/>
    <mergeCell ref="H113:I113"/>
    <mergeCell ref="A113:G113"/>
    <mergeCell ref="A117:K117"/>
    <mergeCell ref="H119:I119"/>
    <mergeCell ref="J119:K119"/>
    <mergeCell ref="A83:G83"/>
    <mergeCell ref="A87:K87"/>
    <mergeCell ref="H98:I98"/>
    <mergeCell ref="J98:K98"/>
    <mergeCell ref="H110:I110"/>
    <mergeCell ref="J110:K110"/>
    <mergeCell ref="H131:I131"/>
    <mergeCell ref="J131:K131"/>
    <mergeCell ref="H134:I134"/>
    <mergeCell ref="J134:K134"/>
    <mergeCell ref="H137:I137"/>
    <mergeCell ref="J137:K137"/>
    <mergeCell ref="H122:I122"/>
    <mergeCell ref="J122:K122"/>
    <mergeCell ref="H125:I125"/>
    <mergeCell ref="J125:K125"/>
    <mergeCell ref="H128:I128"/>
    <mergeCell ref="J128:K128"/>
    <mergeCell ref="H150:I150"/>
    <mergeCell ref="J150:K150"/>
    <mergeCell ref="H154:I154"/>
    <mergeCell ref="J154:K154"/>
    <mergeCell ref="H157:I157"/>
    <mergeCell ref="J157:K157"/>
    <mergeCell ref="H140:I140"/>
    <mergeCell ref="J140:K140"/>
    <mergeCell ref="H144:I144"/>
    <mergeCell ref="J144:K144"/>
    <mergeCell ref="H147:I147"/>
    <mergeCell ref="J147:K147"/>
    <mergeCell ref="H169:I169"/>
    <mergeCell ref="J169:K169"/>
    <mergeCell ref="J172:K172"/>
    <mergeCell ref="H172:I172"/>
    <mergeCell ref="A172:G172"/>
    <mergeCell ref="J176:K176"/>
    <mergeCell ref="H176:I176"/>
    <mergeCell ref="A176:G176"/>
    <mergeCell ref="H160:I160"/>
    <mergeCell ref="J160:K160"/>
    <mergeCell ref="H163:I163"/>
    <mergeCell ref="J163:K163"/>
    <mergeCell ref="H166:I166"/>
    <mergeCell ref="J166:K166"/>
    <mergeCell ref="C181:G181"/>
    <mergeCell ref="H181:I181"/>
    <mergeCell ref="J181:K181"/>
    <mergeCell ref="C182:G182"/>
    <mergeCell ref="H182:I182"/>
    <mergeCell ref="J182:K182"/>
    <mergeCell ref="C179:G179"/>
    <mergeCell ref="H179:I179"/>
    <mergeCell ref="J179:K179"/>
    <mergeCell ref="C180:G180"/>
    <mergeCell ref="H180:I180"/>
    <mergeCell ref="J180:K180"/>
    <mergeCell ref="A190:B190"/>
    <mergeCell ref="H190:K190"/>
    <mergeCell ref="C191:G191"/>
    <mergeCell ref="A193:B193"/>
    <mergeCell ref="H193:K193"/>
    <mergeCell ref="C194:G194"/>
    <mergeCell ref="C183:G183"/>
    <mergeCell ref="H183:I183"/>
    <mergeCell ref="J183:K183"/>
    <mergeCell ref="J185:K185"/>
    <mergeCell ref="H185:I185"/>
    <mergeCell ref="A185:G185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41"/>
  <sheetViews>
    <sheetView workbookViewId="0">
      <selection activeCell="A337" sqref="A337:AX33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334</v>
      </c>
      <c r="C12" s="1">
        <v>0</v>
      </c>
      <c r="D12" s="1">
        <f>ROW(A280)</f>
        <v>280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B280</f>
        <v>334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02-01-01</v>
      </c>
      <c r="G18" s="3" t="str">
        <f t="shared" si="0"/>
        <v>02-01-01 Строительство ВЛ 0,4кВ</v>
      </c>
      <c r="H18" s="3"/>
      <c r="I18" s="3"/>
      <c r="J18" s="3"/>
      <c r="K18" s="3"/>
      <c r="L18" s="3"/>
      <c r="M18" s="3"/>
      <c r="N18" s="3"/>
      <c r="O18" s="3">
        <f t="shared" ref="O18:AT18" si="1">O280</f>
        <v>17736.73</v>
      </c>
      <c r="P18" s="3">
        <f t="shared" si="1"/>
        <v>15824.97</v>
      </c>
      <c r="Q18" s="3">
        <f t="shared" si="1"/>
        <v>1501.24</v>
      </c>
      <c r="R18" s="3">
        <f t="shared" si="1"/>
        <v>259.25</v>
      </c>
      <c r="S18" s="3">
        <f t="shared" si="1"/>
        <v>410.52</v>
      </c>
      <c r="T18" s="3">
        <f t="shared" si="1"/>
        <v>0</v>
      </c>
      <c r="U18" s="3">
        <f t="shared" si="1"/>
        <v>34.600300550200004</v>
      </c>
      <c r="V18" s="3">
        <f t="shared" si="1"/>
        <v>0</v>
      </c>
      <c r="W18" s="3">
        <f t="shared" si="1"/>
        <v>0</v>
      </c>
      <c r="X18" s="3">
        <f t="shared" si="1"/>
        <v>665.29</v>
      </c>
      <c r="Y18" s="3">
        <f t="shared" si="1"/>
        <v>364.85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18766.87</v>
      </c>
      <c r="AS18" s="3">
        <f t="shared" si="1"/>
        <v>14191.11</v>
      </c>
      <c r="AT18" s="3">
        <f t="shared" si="1"/>
        <v>4575.76</v>
      </c>
      <c r="AU18" s="3">
        <f t="shared" ref="AU18:BZ18" si="2">AU280</f>
        <v>0</v>
      </c>
      <c r="AV18" s="3">
        <f t="shared" si="2"/>
        <v>15824.97</v>
      </c>
      <c r="AW18" s="3">
        <f t="shared" si="2"/>
        <v>15824.97</v>
      </c>
      <c r="AX18" s="3">
        <f t="shared" si="2"/>
        <v>0</v>
      </c>
      <c r="AY18" s="3">
        <f t="shared" si="2"/>
        <v>15824.97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CA280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DG280</f>
        <v>183359.34</v>
      </c>
      <c r="DH18" s="4">
        <f t="shared" si="4"/>
        <v>131999.60999999999</v>
      </c>
      <c r="DI18" s="4">
        <f t="shared" si="4"/>
        <v>28226.93</v>
      </c>
      <c r="DJ18" s="4">
        <f t="shared" si="4"/>
        <v>14608.73</v>
      </c>
      <c r="DK18" s="4">
        <f t="shared" si="4"/>
        <v>23132.799999999999</v>
      </c>
      <c r="DL18" s="4">
        <f t="shared" si="4"/>
        <v>0</v>
      </c>
      <c r="DM18" s="4">
        <f t="shared" si="4"/>
        <v>34.600300550200004</v>
      </c>
      <c r="DN18" s="4">
        <f t="shared" si="4"/>
        <v>0</v>
      </c>
      <c r="DO18" s="4">
        <f t="shared" si="4"/>
        <v>0</v>
      </c>
      <c r="DP18" s="4">
        <f t="shared" si="4"/>
        <v>37488.68</v>
      </c>
      <c r="DQ18" s="4">
        <f t="shared" si="4"/>
        <v>20559.509999999998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241407.53</v>
      </c>
      <c r="EK18" s="4">
        <f t="shared" si="4"/>
        <v>171092.96</v>
      </c>
      <c r="EL18" s="4">
        <f t="shared" si="4"/>
        <v>70314.570000000007</v>
      </c>
      <c r="EM18" s="4">
        <f t="shared" ref="EM18:FR18" si="5">EM280</f>
        <v>0</v>
      </c>
      <c r="EN18" s="4">
        <f t="shared" si="5"/>
        <v>131999.60999999999</v>
      </c>
      <c r="EO18" s="4">
        <f t="shared" si="5"/>
        <v>131999.60999999999</v>
      </c>
      <c r="EP18" s="4">
        <f t="shared" si="5"/>
        <v>0</v>
      </c>
      <c r="EQ18" s="4">
        <f t="shared" si="5"/>
        <v>131999.60999999999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FS280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ROW(A241)</f>
        <v>241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B241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O241</f>
        <v>17736.73</v>
      </c>
      <c r="P22" s="3">
        <f t="shared" si="8"/>
        <v>15824.97</v>
      </c>
      <c r="Q22" s="3">
        <f t="shared" si="8"/>
        <v>1501.24</v>
      </c>
      <c r="R22" s="3">
        <f t="shared" si="8"/>
        <v>259.25</v>
      </c>
      <c r="S22" s="3">
        <f t="shared" si="8"/>
        <v>410.52</v>
      </c>
      <c r="T22" s="3">
        <f t="shared" si="8"/>
        <v>0</v>
      </c>
      <c r="U22" s="3">
        <f t="shared" si="8"/>
        <v>34.600300550200004</v>
      </c>
      <c r="V22" s="3">
        <f t="shared" si="8"/>
        <v>0</v>
      </c>
      <c r="W22" s="3">
        <f t="shared" si="8"/>
        <v>0</v>
      </c>
      <c r="X22" s="3">
        <f t="shared" si="8"/>
        <v>665.29</v>
      </c>
      <c r="Y22" s="3">
        <f t="shared" si="8"/>
        <v>364.85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18766.87</v>
      </c>
      <c r="AS22" s="3">
        <f t="shared" si="8"/>
        <v>14191.11</v>
      </c>
      <c r="AT22" s="3">
        <f t="shared" si="8"/>
        <v>4575.76</v>
      </c>
      <c r="AU22" s="3">
        <f t="shared" ref="AU22:BZ22" si="9">AU241</f>
        <v>0</v>
      </c>
      <c r="AV22" s="3">
        <f t="shared" si="9"/>
        <v>15824.97</v>
      </c>
      <c r="AW22" s="3">
        <f t="shared" si="9"/>
        <v>15824.97</v>
      </c>
      <c r="AX22" s="3">
        <f t="shared" si="9"/>
        <v>0</v>
      </c>
      <c r="AY22" s="3">
        <f t="shared" si="9"/>
        <v>15824.97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CA241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DG241</f>
        <v>183359.34</v>
      </c>
      <c r="DH22" s="4">
        <f t="shared" si="11"/>
        <v>131999.60999999999</v>
      </c>
      <c r="DI22" s="4">
        <f t="shared" si="11"/>
        <v>28226.93</v>
      </c>
      <c r="DJ22" s="4">
        <f t="shared" si="11"/>
        <v>14608.73</v>
      </c>
      <c r="DK22" s="4">
        <f t="shared" si="11"/>
        <v>23132.799999999999</v>
      </c>
      <c r="DL22" s="4">
        <f t="shared" si="11"/>
        <v>0</v>
      </c>
      <c r="DM22" s="4">
        <f t="shared" si="11"/>
        <v>34.600300550200004</v>
      </c>
      <c r="DN22" s="4">
        <f t="shared" si="11"/>
        <v>0</v>
      </c>
      <c r="DO22" s="4">
        <f t="shared" si="11"/>
        <v>0</v>
      </c>
      <c r="DP22" s="4">
        <f t="shared" si="11"/>
        <v>37488.68</v>
      </c>
      <c r="DQ22" s="4">
        <f t="shared" si="11"/>
        <v>20559.509999999998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241407.53</v>
      </c>
      <c r="EK22" s="4">
        <f t="shared" si="11"/>
        <v>171092.96</v>
      </c>
      <c r="EL22" s="4">
        <f t="shared" si="11"/>
        <v>70314.570000000007</v>
      </c>
      <c r="EM22" s="4">
        <f t="shared" ref="EM22:FR22" si="12">EM241</f>
        <v>0</v>
      </c>
      <c r="EN22" s="4">
        <f t="shared" si="12"/>
        <v>131999.60999999999</v>
      </c>
      <c r="EO22" s="4">
        <f t="shared" si="12"/>
        <v>131999.60999999999</v>
      </c>
      <c r="EP22" s="4">
        <f t="shared" si="12"/>
        <v>0</v>
      </c>
      <c r="EQ22" s="4">
        <f t="shared" si="12"/>
        <v>131999.60999999999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FS241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Строительно-монтажные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O43</f>
        <v>1891.21</v>
      </c>
      <c r="P26" s="3">
        <f t="shared" si="15"/>
        <v>58.91</v>
      </c>
      <c r="Q26" s="3">
        <f t="shared" si="15"/>
        <v>1489.53</v>
      </c>
      <c r="R26" s="3">
        <f t="shared" si="15"/>
        <v>258.44</v>
      </c>
      <c r="S26" s="3">
        <f t="shared" si="15"/>
        <v>342.77</v>
      </c>
      <c r="T26" s="3">
        <f t="shared" si="15"/>
        <v>0</v>
      </c>
      <c r="U26" s="3">
        <f t="shared" si="15"/>
        <v>29.100982550200005</v>
      </c>
      <c r="V26" s="3">
        <f t="shared" si="15"/>
        <v>0</v>
      </c>
      <c r="W26" s="3">
        <f t="shared" si="15"/>
        <v>0</v>
      </c>
      <c r="X26" s="3">
        <f t="shared" si="15"/>
        <v>598.78</v>
      </c>
      <c r="Y26" s="3">
        <f t="shared" si="15"/>
        <v>329.89</v>
      </c>
      <c r="Z26" s="3">
        <f t="shared" si="15"/>
        <v>0</v>
      </c>
      <c r="AA26" s="3">
        <f t="shared" si="15"/>
        <v>0</v>
      </c>
      <c r="AB26" s="3">
        <f t="shared" si="15"/>
        <v>1891.21</v>
      </c>
      <c r="AC26" s="3">
        <f t="shared" si="15"/>
        <v>58.91</v>
      </c>
      <c r="AD26" s="3">
        <f t="shared" si="15"/>
        <v>1489.53</v>
      </c>
      <c r="AE26" s="3">
        <f t="shared" si="15"/>
        <v>258.44</v>
      </c>
      <c r="AF26" s="3">
        <f t="shared" si="15"/>
        <v>342.77</v>
      </c>
      <c r="AG26" s="3">
        <f t="shared" si="15"/>
        <v>0</v>
      </c>
      <c r="AH26" s="3">
        <f t="shared" si="15"/>
        <v>29.100982550200005</v>
      </c>
      <c r="AI26" s="3">
        <f t="shared" si="15"/>
        <v>0</v>
      </c>
      <c r="AJ26" s="3">
        <f t="shared" si="15"/>
        <v>0</v>
      </c>
      <c r="AK26" s="3">
        <f t="shared" si="15"/>
        <v>598.78</v>
      </c>
      <c r="AL26" s="3">
        <f t="shared" si="15"/>
        <v>329.89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2819.88</v>
      </c>
      <c r="AS26" s="3">
        <f t="shared" si="15"/>
        <v>1362.32</v>
      </c>
      <c r="AT26" s="3">
        <f t="shared" si="15"/>
        <v>1457.56</v>
      </c>
      <c r="AU26" s="3">
        <f t="shared" ref="AU26:BZ26" si="16">AU43</f>
        <v>0</v>
      </c>
      <c r="AV26" s="3">
        <f t="shared" si="16"/>
        <v>58.91</v>
      </c>
      <c r="AW26" s="3">
        <f t="shared" si="16"/>
        <v>58.91</v>
      </c>
      <c r="AX26" s="3">
        <f t="shared" si="16"/>
        <v>0</v>
      </c>
      <c r="AY26" s="3">
        <f t="shared" si="16"/>
        <v>58.91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2819.88</v>
      </c>
      <c r="CB26" s="3">
        <f t="shared" si="17"/>
        <v>1362.32</v>
      </c>
      <c r="CC26" s="3">
        <f t="shared" si="17"/>
        <v>1457.56</v>
      </c>
      <c r="CD26" s="3">
        <f t="shared" si="17"/>
        <v>0</v>
      </c>
      <c r="CE26" s="3">
        <f t="shared" si="17"/>
        <v>58.91</v>
      </c>
      <c r="CF26" s="3">
        <f t="shared" si="17"/>
        <v>58.91</v>
      </c>
      <c r="CG26" s="3">
        <f t="shared" si="17"/>
        <v>0</v>
      </c>
      <c r="CH26" s="3">
        <f t="shared" si="17"/>
        <v>58.91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47771.87</v>
      </c>
      <c r="DH26" s="4">
        <f t="shared" si="18"/>
        <v>406.67</v>
      </c>
      <c r="DI26" s="4">
        <f t="shared" si="18"/>
        <v>28050.11</v>
      </c>
      <c r="DJ26" s="4">
        <f t="shared" si="18"/>
        <v>14563.09</v>
      </c>
      <c r="DK26" s="4">
        <f t="shared" si="18"/>
        <v>19315.09</v>
      </c>
      <c r="DL26" s="4">
        <f t="shared" si="18"/>
        <v>0</v>
      </c>
      <c r="DM26" s="4">
        <f t="shared" si="18"/>
        <v>29.100982550200005</v>
      </c>
      <c r="DN26" s="4">
        <f t="shared" si="18"/>
        <v>0</v>
      </c>
      <c r="DO26" s="4">
        <f t="shared" si="18"/>
        <v>0</v>
      </c>
      <c r="DP26" s="4">
        <f t="shared" si="18"/>
        <v>33741.24</v>
      </c>
      <c r="DQ26" s="4">
        <f t="shared" si="18"/>
        <v>18589.2</v>
      </c>
      <c r="DR26" s="4">
        <f t="shared" si="18"/>
        <v>0</v>
      </c>
      <c r="DS26" s="4">
        <f t="shared" si="18"/>
        <v>0</v>
      </c>
      <c r="DT26" s="4">
        <f t="shared" si="18"/>
        <v>47771.87</v>
      </c>
      <c r="DU26" s="4">
        <f t="shared" si="18"/>
        <v>406.67</v>
      </c>
      <c r="DV26" s="4">
        <f t="shared" si="18"/>
        <v>28050.11</v>
      </c>
      <c r="DW26" s="4">
        <f t="shared" si="18"/>
        <v>14563.09</v>
      </c>
      <c r="DX26" s="4">
        <f t="shared" si="18"/>
        <v>19315.09</v>
      </c>
      <c r="DY26" s="4">
        <f t="shared" si="18"/>
        <v>0</v>
      </c>
      <c r="DZ26" s="4">
        <f t="shared" si="18"/>
        <v>29.100982550200005</v>
      </c>
      <c r="EA26" s="4">
        <f t="shared" si="18"/>
        <v>0</v>
      </c>
      <c r="EB26" s="4">
        <f t="shared" si="18"/>
        <v>0</v>
      </c>
      <c r="EC26" s="4">
        <f t="shared" si="18"/>
        <v>33741.24</v>
      </c>
      <c r="ED26" s="4">
        <f t="shared" si="18"/>
        <v>18589.2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100102.31</v>
      </c>
      <c r="EK26" s="4">
        <f t="shared" si="18"/>
        <v>44284.35</v>
      </c>
      <c r="EL26" s="4">
        <f t="shared" si="18"/>
        <v>55817.96</v>
      </c>
      <c r="EM26" s="4">
        <f t="shared" ref="EM26:FR26" si="19">EM43</f>
        <v>0</v>
      </c>
      <c r="EN26" s="4">
        <f t="shared" si="19"/>
        <v>406.67</v>
      </c>
      <c r="EO26" s="4">
        <f t="shared" si="19"/>
        <v>406.67</v>
      </c>
      <c r="EP26" s="4">
        <f t="shared" si="19"/>
        <v>0</v>
      </c>
      <c r="EQ26" s="4">
        <f t="shared" si="19"/>
        <v>406.67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100102.31</v>
      </c>
      <c r="FT26" s="4">
        <f t="shared" si="20"/>
        <v>44284.35</v>
      </c>
      <c r="FU26" s="4">
        <f t="shared" si="20"/>
        <v>55817.96</v>
      </c>
      <c r="FV26" s="4">
        <f t="shared" si="20"/>
        <v>0</v>
      </c>
      <c r="FW26" s="4">
        <f t="shared" si="20"/>
        <v>406.67</v>
      </c>
      <c r="FX26" s="4">
        <f t="shared" si="20"/>
        <v>406.67</v>
      </c>
      <c r="FY26" s="4">
        <f t="shared" si="20"/>
        <v>0</v>
      </c>
      <c r="FZ26" s="4">
        <f t="shared" si="20"/>
        <v>406.67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ROW(SmtRes!A9)</f>
        <v>9</v>
      </c>
      <c r="D28" s="2">
        <f>ROW(EtalonRes!A16)</f>
        <v>16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v>0</v>
      </c>
      <c r="J28" s="2">
        <v>0</v>
      </c>
      <c r="K28" s="2">
        <v>0</v>
      </c>
      <c r="L28" s="2"/>
      <c r="M28" s="2"/>
      <c r="N28" s="2"/>
      <c r="O28" s="2">
        <f t="shared" ref="O28:O41" si="21">ROUND(CP28,2)</f>
        <v>0</v>
      </c>
      <c r="P28" s="2">
        <f t="shared" ref="P28:P41" si="22">ROUND((ROUND((AC28*AW28*I28),2)*BC28),2)</f>
        <v>0</v>
      </c>
      <c r="Q28" s="2">
        <f t="shared" ref="Q28:Q41" si="23">(ROUND((ROUND((((ET28*1.1))*AV28*I28),2)*BB28),2)+ROUND((ROUND(((AE28-((EU28*1.1)))*AV28*I28),2)*BS28),2))</f>
        <v>0</v>
      </c>
      <c r="R28" s="2">
        <f t="shared" ref="R28:R41" si="24">ROUND((ROUND((AE28*AV28*I28),2)*BS28),2)</f>
        <v>0</v>
      </c>
      <c r="S28" s="2">
        <f t="shared" ref="S28:S41" si="25">ROUND((ROUND((AF28*AV28*I28),2)*BA28),2)</f>
        <v>0</v>
      </c>
      <c r="T28" s="2">
        <f t="shared" ref="T28:T41" si="26">ROUND(CU28*I28,2)</f>
        <v>0</v>
      </c>
      <c r="U28" s="2">
        <f t="shared" ref="U28:U41" si="27">CV28*I28</f>
        <v>0</v>
      </c>
      <c r="V28" s="2">
        <f t="shared" ref="V28:V41" si="28">CW28*I28</f>
        <v>0</v>
      </c>
      <c r="W28" s="2">
        <f t="shared" ref="W28:W41" si="29">ROUND(CX28*I28,2)</f>
        <v>0</v>
      </c>
      <c r="X28" s="2">
        <f t="shared" ref="X28:X41" si="30">ROUND(CY28,2)</f>
        <v>0</v>
      </c>
      <c r="Y28" s="2">
        <f t="shared" ref="Y28:Y41" si="31">ROUND(CZ28,2)</f>
        <v>0</v>
      </c>
      <c r="Z28" s="2"/>
      <c r="AA28" s="2">
        <v>-1</v>
      </c>
      <c r="AB28" s="2">
        <f t="shared" ref="AB28:AB41" si="32">ROUND((AC28+AD28+AF28),6)</f>
        <v>204.97900000000001</v>
      </c>
      <c r="AC28" s="2">
        <f t="shared" ref="AC28:AC41" si="33">ROUND(((ES28*1)),6)</f>
        <v>23.38</v>
      </c>
      <c r="AD28" s="2">
        <f t="shared" ref="AD28:AD41" si="34">ROUND(((((ET28*1.1))-((EU28*1.1)))+AE28),6)</f>
        <v>142.01</v>
      </c>
      <c r="AE28" s="2">
        <f t="shared" ref="AE28:AE41" si="35">ROUND(((EU28*1.1)),6)</f>
        <v>13.519</v>
      </c>
      <c r="AF28" s="2">
        <f t="shared" ref="AF28:AF41" si="36">ROUND(((EV28*1.1)),6)</f>
        <v>39.588999999999999</v>
      </c>
      <c r="AG28" s="2">
        <f t="shared" ref="AG28:AG41" si="37">ROUND((AP28),6)</f>
        <v>0</v>
      </c>
      <c r="AH28" s="2">
        <f t="shared" ref="AH28:AH41" si="38">((EW28*1.1))</f>
        <v>3.3660000000000005</v>
      </c>
      <c r="AI28" s="2">
        <f t="shared" ref="AI28:AI41" si="39">((EX28*1.1))</f>
        <v>0</v>
      </c>
      <c r="AJ28" s="2">
        <f t="shared" ref="AJ28:AJ41" si="40">(AS28)</f>
        <v>0</v>
      </c>
      <c r="AK28" s="2">
        <v>188.47</v>
      </c>
      <c r="AL28" s="2">
        <v>23.38</v>
      </c>
      <c r="AM28" s="2">
        <v>129.1</v>
      </c>
      <c r="AN28" s="2">
        <v>12.29</v>
      </c>
      <c r="AO28" s="2">
        <v>35.99</v>
      </c>
      <c r="AP28" s="2">
        <v>0</v>
      </c>
      <c r="AQ28" s="2">
        <v>3.06</v>
      </c>
      <c r="AR28" s="2">
        <v>0</v>
      </c>
      <c r="AS28" s="2">
        <v>0</v>
      </c>
      <c r="AT28" s="2">
        <v>103</v>
      </c>
      <c r="AU28" s="2">
        <v>60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39</v>
      </c>
      <c r="BN28" s="2">
        <v>0</v>
      </c>
      <c r="BO28" s="2" t="s">
        <v>17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411</v>
      </c>
      <c r="CO28" s="2">
        <v>0</v>
      </c>
      <c r="CP28" s="2">
        <f t="shared" ref="CP28:CP41" si="41">(P28+Q28+S28)</f>
        <v>0</v>
      </c>
      <c r="CQ28" s="2">
        <f t="shared" ref="CQ28:CQ41" si="42">ROUND((ROUND((AC28*AW28*1),2)*BC28),2)</f>
        <v>23.38</v>
      </c>
      <c r="CR28" s="2">
        <f t="shared" ref="CR28:CR41" si="43">(ROUND((ROUND((((ET28*1.1))*AV28*1),2)*BB28),2)+ROUND((ROUND(((AE28-((EU28*1.1)))*AV28*1),2)*BS28),2))</f>
        <v>154.36000000000001</v>
      </c>
      <c r="CS28" s="2">
        <f t="shared" ref="CS28:CS41" si="44">ROUND((ROUND((AE28*AV28*1),2)*BS28),2)</f>
        <v>14.7</v>
      </c>
      <c r="CT28" s="2">
        <f t="shared" ref="CT28:CT41" si="45">ROUND((ROUND((AF28*AV28*1),2)*BA28),2)</f>
        <v>43.03</v>
      </c>
      <c r="CU28" s="2">
        <f t="shared" ref="CU28:CU41" si="46">AG28</f>
        <v>0</v>
      </c>
      <c r="CV28" s="2">
        <f t="shared" ref="CV28:CV41" si="47">(AH28*AV28)</f>
        <v>3.6588420000000004</v>
      </c>
      <c r="CW28" s="2">
        <f t="shared" ref="CW28:CW41" si="48">AI28</f>
        <v>0</v>
      </c>
      <c r="CX28" s="2">
        <f t="shared" ref="CX28:CX41" si="49">AJ28</f>
        <v>0</v>
      </c>
      <c r="CY28" s="2">
        <f t="shared" ref="CY28:CY41" si="50">(((S28+R28)*AT28)/100)</f>
        <v>0</v>
      </c>
      <c r="CZ28" s="2">
        <f t="shared" ref="CZ28:CZ41" si="51">(((S28+R28)*AU28)/100)</f>
        <v>0</v>
      </c>
      <c r="DA28" s="2"/>
      <c r="DB28" s="2">
        <v>1</v>
      </c>
      <c r="DC28" s="2" t="s">
        <v>3</v>
      </c>
      <c r="DD28" s="2" t="s">
        <v>21</v>
      </c>
      <c r="DE28" s="2" t="s">
        <v>22</v>
      </c>
      <c r="DF28" s="2" t="s">
        <v>22</v>
      </c>
      <c r="DG28" s="2" t="s">
        <v>22</v>
      </c>
      <c r="DH28" s="2" t="s">
        <v>3</v>
      </c>
      <c r="DI28" s="2" t="s">
        <v>22</v>
      </c>
      <c r="DJ28" s="2" t="s">
        <v>22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405818667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39</v>
      </c>
      <c r="EL28" s="2" t="s">
        <v>24</v>
      </c>
      <c r="EM28" s="2" t="s">
        <v>25</v>
      </c>
      <c r="EN28" s="2"/>
      <c r="EO28" s="2" t="s">
        <v>26</v>
      </c>
      <c r="EP28" s="2"/>
      <c r="EQ28" s="2">
        <v>1024</v>
      </c>
      <c r="ER28" s="2">
        <v>188.47</v>
      </c>
      <c r="ES28" s="2">
        <v>23.38</v>
      </c>
      <c r="ET28" s="2">
        <v>129.1</v>
      </c>
      <c r="EU28" s="2">
        <v>12.29</v>
      </c>
      <c r="EV28" s="2">
        <v>35.99</v>
      </c>
      <c r="EW28" s="2">
        <v>3.06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-1263450484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41" si="52">ROUND(IF(AND(BH28=3,BI28=3,FS28&lt;&gt;0),P28,0),2)</f>
        <v>0</v>
      </c>
      <c r="GM28" s="2">
        <f t="shared" ref="GM28:GM41" si="53">ROUND(O28+X28+Y28,2)+GX28</f>
        <v>0</v>
      </c>
      <c r="GN28" s="2">
        <f t="shared" ref="GN28:GN41" si="54">IF(OR(BI28=0,BI28=1),GM28-GX28,0)</f>
        <v>0</v>
      </c>
      <c r="GO28" s="2">
        <f t="shared" ref="GO28:GO41" si="55">IF(BI28=2,GM28-GX28,0)</f>
        <v>0</v>
      </c>
      <c r="GP28" s="2">
        <f t="shared" ref="GP28:GP41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1" si="57">ROUND((GT28),6)</f>
        <v>0</v>
      </c>
      <c r="GW28" s="2">
        <v>1</v>
      </c>
      <c r="GX28" s="2">
        <f t="shared" ref="GX28:GX41" si="58">ROUND(HC28*I28,2)</f>
        <v>0</v>
      </c>
      <c r="GY28" s="2"/>
      <c r="GZ28" s="2"/>
      <c r="HA28" s="2">
        <v>0</v>
      </c>
      <c r="HB28" s="2">
        <v>0</v>
      </c>
      <c r="HC28" s="2">
        <f t="shared" ref="HC28:HC41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ROW(SmtRes!A18)</f>
        <v>18</v>
      </c>
      <c r="D29">
        <f>ROW(EtalonRes!A32)</f>
        <v>32</v>
      </c>
      <c r="E29" t="s">
        <v>3</v>
      </c>
      <c r="F29" t="s">
        <v>17</v>
      </c>
      <c r="G29" t="s">
        <v>18</v>
      </c>
      <c r="H29" t="s">
        <v>19</v>
      </c>
      <c r="I29"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-1</v>
      </c>
      <c r="AB29">
        <f t="shared" si="32"/>
        <v>204.97900000000001</v>
      </c>
      <c r="AC29">
        <f t="shared" si="33"/>
        <v>23.38</v>
      </c>
      <c r="AD29">
        <f t="shared" si="34"/>
        <v>142.01</v>
      </c>
      <c r="AE29">
        <f t="shared" si="35"/>
        <v>13.519</v>
      </c>
      <c r="AF29">
        <f t="shared" si="36"/>
        <v>39.588999999999999</v>
      </c>
      <c r="AG29">
        <f t="shared" si="37"/>
        <v>0</v>
      </c>
      <c r="AH29">
        <f t="shared" si="38"/>
        <v>3.3660000000000005</v>
      </c>
      <c r="AI29">
        <f t="shared" si="39"/>
        <v>0</v>
      </c>
      <c r="AJ29">
        <f t="shared" si="40"/>
        <v>0</v>
      </c>
      <c r="AK29">
        <v>188.47</v>
      </c>
      <c r="AL29">
        <v>23.38</v>
      </c>
      <c r="AM29">
        <v>129.1</v>
      </c>
      <c r="AN29">
        <v>12.29</v>
      </c>
      <c r="AO29">
        <v>35.99</v>
      </c>
      <c r="AP29">
        <v>0</v>
      </c>
      <c r="AQ29">
        <v>3.06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56.35</v>
      </c>
      <c r="BB29">
        <v>15.26</v>
      </c>
      <c r="BC29">
        <v>6.18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39</v>
      </c>
      <c r="BN29">
        <v>0</v>
      </c>
      <c r="BO29" t="s">
        <v>17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411</v>
      </c>
      <c r="CO29">
        <v>0</v>
      </c>
      <c r="CP29">
        <f t="shared" si="41"/>
        <v>0</v>
      </c>
      <c r="CQ29">
        <f t="shared" si="42"/>
        <v>144.49</v>
      </c>
      <c r="CR29">
        <f t="shared" si="43"/>
        <v>2355.5300000000002</v>
      </c>
      <c r="CS29">
        <f t="shared" si="44"/>
        <v>828.35</v>
      </c>
      <c r="CT29">
        <f t="shared" si="45"/>
        <v>2424.7399999999998</v>
      </c>
      <c r="CU29">
        <f t="shared" si="46"/>
        <v>0</v>
      </c>
      <c r="CV29">
        <f t="shared" si="47"/>
        <v>3.6588420000000004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B29">
        <v>2</v>
      </c>
      <c r="DC29" t="s">
        <v>3</v>
      </c>
      <c r="DD29" t="s">
        <v>21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405818667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39</v>
      </c>
      <c r="EL29" t="s">
        <v>24</v>
      </c>
      <c r="EM29" t="s">
        <v>25</v>
      </c>
      <c r="EO29" t="s">
        <v>26</v>
      </c>
      <c r="EQ29">
        <v>1024</v>
      </c>
      <c r="ER29">
        <v>188.47</v>
      </c>
      <c r="ES29">
        <v>23.38</v>
      </c>
      <c r="ET29">
        <v>129.1</v>
      </c>
      <c r="EU29">
        <v>12.29</v>
      </c>
      <c r="EV29">
        <v>35.99</v>
      </c>
      <c r="EW29">
        <v>3.06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-1263450484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0</v>
      </c>
      <c r="GN29">
        <f t="shared" si="54"/>
        <v>0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ROW(SmtRes!A27)</f>
        <v>27</v>
      </c>
      <c r="D30" s="2">
        <f>ROW(EtalonRes!A49)</f>
        <v>49</v>
      </c>
      <c r="E30" s="2" t="s">
        <v>27</v>
      </c>
      <c r="F30" s="2" t="s">
        <v>28</v>
      </c>
      <c r="G30" s="2" t="s">
        <v>29</v>
      </c>
      <c r="H30" s="2" t="s">
        <v>19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929.85</v>
      </c>
      <c r="P30" s="2">
        <f t="shared" si="22"/>
        <v>46.76</v>
      </c>
      <c r="Q30" s="2">
        <f t="shared" si="23"/>
        <v>717.06</v>
      </c>
      <c r="R30" s="2">
        <f t="shared" si="24"/>
        <v>67.7</v>
      </c>
      <c r="S30" s="2">
        <f t="shared" si="25"/>
        <v>166.03</v>
      </c>
      <c r="T30" s="2">
        <f t="shared" si="26"/>
        <v>0</v>
      </c>
      <c r="U30" s="2">
        <f t="shared" si="27"/>
        <v>14.300572000000003</v>
      </c>
      <c r="V30" s="2">
        <f t="shared" si="28"/>
        <v>0</v>
      </c>
      <c r="W30" s="2">
        <f t="shared" si="29"/>
        <v>0</v>
      </c>
      <c r="X30" s="2">
        <f t="shared" si="30"/>
        <v>240.74</v>
      </c>
      <c r="Y30" s="2">
        <f t="shared" si="31"/>
        <v>140.24</v>
      </c>
      <c r="Z30" s="2"/>
      <c r="AA30" s="2">
        <v>409170042</v>
      </c>
      <c r="AB30" s="2">
        <f t="shared" si="32"/>
        <v>429.58800000000002</v>
      </c>
      <c r="AC30" s="2">
        <f t="shared" si="33"/>
        <v>23.38</v>
      </c>
      <c r="AD30" s="2">
        <f t="shared" si="34"/>
        <v>329.83499999999998</v>
      </c>
      <c r="AE30" s="2">
        <f t="shared" si="35"/>
        <v>31.140999999999998</v>
      </c>
      <c r="AF30" s="2">
        <f t="shared" si="36"/>
        <v>76.373000000000005</v>
      </c>
      <c r="AG30" s="2">
        <f t="shared" si="37"/>
        <v>0</v>
      </c>
      <c r="AH30" s="2">
        <f t="shared" si="38"/>
        <v>6.5780000000000012</v>
      </c>
      <c r="AI30" s="2">
        <f t="shared" si="39"/>
        <v>0</v>
      </c>
      <c r="AJ30" s="2">
        <f t="shared" si="40"/>
        <v>0</v>
      </c>
      <c r="AK30" s="2">
        <v>392.66</v>
      </c>
      <c r="AL30" s="2">
        <v>23.38</v>
      </c>
      <c r="AM30" s="2">
        <v>299.85000000000002</v>
      </c>
      <c r="AN30" s="2">
        <v>28.31</v>
      </c>
      <c r="AO30" s="2">
        <v>69.430000000000007</v>
      </c>
      <c r="AP30" s="2">
        <v>0</v>
      </c>
      <c r="AQ30" s="2">
        <v>5.98</v>
      </c>
      <c r="AR30" s="2">
        <v>0</v>
      </c>
      <c r="AS30" s="2">
        <v>0</v>
      </c>
      <c r="AT30" s="2">
        <v>103</v>
      </c>
      <c r="AU30" s="2">
        <v>60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30</v>
      </c>
      <c r="BK30" s="2"/>
      <c r="BL30" s="2"/>
      <c r="BM30" s="2">
        <v>39</v>
      </c>
      <c r="BN30" s="2">
        <v>0</v>
      </c>
      <c r="BO30" s="2" t="s">
        <v>28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411</v>
      </c>
      <c r="CO30" s="2">
        <v>0</v>
      </c>
      <c r="CP30" s="2">
        <f t="shared" si="41"/>
        <v>929.84999999999991</v>
      </c>
      <c r="CQ30" s="2">
        <f t="shared" si="42"/>
        <v>23.38</v>
      </c>
      <c r="CR30" s="2">
        <f t="shared" si="43"/>
        <v>358.53</v>
      </c>
      <c r="CS30" s="2">
        <f t="shared" si="44"/>
        <v>33.85</v>
      </c>
      <c r="CT30" s="2">
        <f t="shared" si="45"/>
        <v>83.02</v>
      </c>
      <c r="CU30" s="2">
        <f t="shared" si="46"/>
        <v>0</v>
      </c>
      <c r="CV30" s="2">
        <f t="shared" si="47"/>
        <v>7.1502860000000013</v>
      </c>
      <c r="CW30" s="2">
        <f t="shared" si="48"/>
        <v>0</v>
      </c>
      <c r="CX30" s="2">
        <f t="shared" si="49"/>
        <v>0</v>
      </c>
      <c r="CY30" s="2">
        <f t="shared" si="50"/>
        <v>240.74190000000002</v>
      </c>
      <c r="CZ30" s="2">
        <f t="shared" si="51"/>
        <v>140.238</v>
      </c>
      <c r="DA30" s="2"/>
      <c r="DB30" s="2">
        <v>3</v>
      </c>
      <c r="DC30" s="2" t="s">
        <v>3</v>
      </c>
      <c r="DD30" s="2" t="s">
        <v>21</v>
      </c>
      <c r="DE30" s="2" t="s">
        <v>22</v>
      </c>
      <c r="DF30" s="2" t="s">
        <v>22</v>
      </c>
      <c r="DG30" s="2" t="s">
        <v>22</v>
      </c>
      <c r="DH30" s="2" t="s">
        <v>3</v>
      </c>
      <c r="DI30" s="2" t="s">
        <v>22</v>
      </c>
      <c r="DJ30" s="2" t="s">
        <v>22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19</v>
      </c>
      <c r="DW30" s="2" t="s">
        <v>19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405818667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39</v>
      </c>
      <c r="EL30" s="2" t="s">
        <v>24</v>
      </c>
      <c r="EM30" s="2" t="s">
        <v>25</v>
      </c>
      <c r="EN30" s="2"/>
      <c r="EO30" s="2" t="s">
        <v>26</v>
      </c>
      <c r="EP30" s="2"/>
      <c r="EQ30" s="2">
        <v>0</v>
      </c>
      <c r="ER30" s="2">
        <v>392.66</v>
      </c>
      <c r="ES30" s="2">
        <v>23.38</v>
      </c>
      <c r="ET30" s="2">
        <v>299.85000000000002</v>
      </c>
      <c r="EU30" s="2">
        <v>28.31</v>
      </c>
      <c r="EV30" s="2">
        <v>69.430000000000007</v>
      </c>
      <c r="EW30" s="2">
        <v>5.98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261138929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1310.83</v>
      </c>
      <c r="GN30" s="2">
        <f t="shared" si="54"/>
        <v>1310.83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ROW(SmtRes!A36)</f>
        <v>36</v>
      </c>
      <c r="D31">
        <f>ROW(EtalonRes!A66)</f>
        <v>66</v>
      </c>
      <c r="E31" t="s">
        <v>27</v>
      </c>
      <c r="F31" t="s">
        <v>28</v>
      </c>
      <c r="G31" t="s">
        <v>29</v>
      </c>
      <c r="H31" t="s">
        <v>19</v>
      </c>
      <c r="I31">
        <v>2</v>
      </c>
      <c r="J31">
        <v>0</v>
      </c>
      <c r="K31">
        <v>2</v>
      </c>
      <c r="O31">
        <f t="shared" si="21"/>
        <v>20572.759999999998</v>
      </c>
      <c r="P31">
        <f t="shared" si="22"/>
        <v>288.98</v>
      </c>
      <c r="Q31">
        <f t="shared" si="23"/>
        <v>10927.99</v>
      </c>
      <c r="R31">
        <f t="shared" si="24"/>
        <v>3814.9</v>
      </c>
      <c r="S31">
        <f t="shared" si="25"/>
        <v>9355.7900000000009</v>
      </c>
      <c r="T31">
        <f t="shared" si="26"/>
        <v>0</v>
      </c>
      <c r="U31">
        <f t="shared" si="27"/>
        <v>14.300572000000003</v>
      </c>
      <c r="V31">
        <f t="shared" si="28"/>
        <v>0</v>
      </c>
      <c r="W31">
        <f t="shared" si="29"/>
        <v>0</v>
      </c>
      <c r="X31">
        <f t="shared" si="30"/>
        <v>13565.81</v>
      </c>
      <c r="Y31">
        <f t="shared" si="31"/>
        <v>7902.41</v>
      </c>
      <c r="AA31">
        <v>411443896</v>
      </c>
      <c r="AB31">
        <f t="shared" si="32"/>
        <v>429.58800000000002</v>
      </c>
      <c r="AC31">
        <f t="shared" si="33"/>
        <v>23.38</v>
      </c>
      <c r="AD31">
        <f t="shared" si="34"/>
        <v>329.83499999999998</v>
      </c>
      <c r="AE31">
        <f t="shared" si="35"/>
        <v>31.140999999999998</v>
      </c>
      <c r="AF31">
        <f t="shared" si="36"/>
        <v>76.373000000000005</v>
      </c>
      <c r="AG31">
        <f t="shared" si="37"/>
        <v>0</v>
      </c>
      <c r="AH31">
        <f t="shared" si="38"/>
        <v>6.5780000000000012</v>
      </c>
      <c r="AI31">
        <f t="shared" si="39"/>
        <v>0</v>
      </c>
      <c r="AJ31">
        <f t="shared" si="40"/>
        <v>0</v>
      </c>
      <c r="AK31">
        <v>392.66</v>
      </c>
      <c r="AL31">
        <v>23.38</v>
      </c>
      <c r="AM31">
        <v>299.85000000000002</v>
      </c>
      <c r="AN31">
        <v>28.31</v>
      </c>
      <c r="AO31">
        <v>69.430000000000007</v>
      </c>
      <c r="AP31">
        <v>0</v>
      </c>
      <c r="AQ31">
        <v>5.98</v>
      </c>
      <c r="AR31">
        <v>0</v>
      </c>
      <c r="AS31">
        <v>0</v>
      </c>
      <c r="AT31">
        <v>103</v>
      </c>
      <c r="AU31">
        <v>60</v>
      </c>
      <c r="AV31">
        <v>1.087</v>
      </c>
      <c r="AW31">
        <v>1</v>
      </c>
      <c r="AZ31">
        <v>1</v>
      </c>
      <c r="BA31">
        <v>56.35</v>
      </c>
      <c r="BB31">
        <v>15.24</v>
      </c>
      <c r="BC31">
        <v>6.18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30</v>
      </c>
      <c r="BM31">
        <v>39</v>
      </c>
      <c r="BN31">
        <v>0</v>
      </c>
      <c r="BO31" t="s">
        <v>28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411</v>
      </c>
      <c r="CO31">
        <v>0</v>
      </c>
      <c r="CP31">
        <f t="shared" si="41"/>
        <v>20572.760000000002</v>
      </c>
      <c r="CQ31">
        <f t="shared" si="42"/>
        <v>144.49</v>
      </c>
      <c r="CR31">
        <f t="shared" si="43"/>
        <v>5464</v>
      </c>
      <c r="CS31">
        <f t="shared" si="44"/>
        <v>1907.45</v>
      </c>
      <c r="CT31">
        <f t="shared" si="45"/>
        <v>4678.18</v>
      </c>
      <c r="CU31">
        <f t="shared" si="46"/>
        <v>0</v>
      </c>
      <c r="CV31">
        <f t="shared" si="47"/>
        <v>7.1502860000000013</v>
      </c>
      <c r="CW31">
        <f t="shared" si="48"/>
        <v>0</v>
      </c>
      <c r="CX31">
        <f t="shared" si="49"/>
        <v>0</v>
      </c>
      <c r="CY31">
        <f t="shared" si="50"/>
        <v>13565.8107</v>
      </c>
      <c r="CZ31">
        <f t="shared" si="51"/>
        <v>7902.4140000000007</v>
      </c>
      <c r="DB31">
        <v>4</v>
      </c>
      <c r="DC31" t="s">
        <v>3</v>
      </c>
      <c r="DD31" t="s">
        <v>21</v>
      </c>
      <c r="DE31" t="s">
        <v>22</v>
      </c>
      <c r="DF31" t="s">
        <v>22</v>
      </c>
      <c r="DG31" t="s">
        <v>22</v>
      </c>
      <c r="DH31" t="s">
        <v>3</v>
      </c>
      <c r="DI31" t="s">
        <v>22</v>
      </c>
      <c r="DJ31" t="s">
        <v>22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405818667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39</v>
      </c>
      <c r="EL31" t="s">
        <v>24</v>
      </c>
      <c r="EM31" t="s">
        <v>25</v>
      </c>
      <c r="EO31" t="s">
        <v>26</v>
      </c>
      <c r="EQ31">
        <v>0</v>
      </c>
      <c r="ER31">
        <v>392.66</v>
      </c>
      <c r="ES31">
        <v>23.38</v>
      </c>
      <c r="ET31">
        <v>299.85000000000002</v>
      </c>
      <c r="EU31">
        <v>28.31</v>
      </c>
      <c r="EV31">
        <v>69.430000000000007</v>
      </c>
      <c r="EW31">
        <v>5.98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261138929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42040.98</v>
      </c>
      <c r="GN31">
        <f t="shared" si="54"/>
        <v>42040.98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ROW(SmtRes!A45)</f>
        <v>45</v>
      </c>
      <c r="D32" s="2">
        <f>ROW(EtalonRes!A83)</f>
        <v>83</v>
      </c>
      <c r="E32" s="2" t="s">
        <v>3</v>
      </c>
      <c r="F32" s="2" t="s">
        <v>31</v>
      </c>
      <c r="G32" s="2" t="s">
        <v>32</v>
      </c>
      <c r="H32" s="2" t="s">
        <v>19</v>
      </c>
      <c r="I32" s="2">
        <v>0</v>
      </c>
      <c r="J32" s="2">
        <v>0</v>
      </c>
      <c r="K32" s="2">
        <v>0</v>
      </c>
      <c r="L32" s="2"/>
      <c r="M32" s="2"/>
      <c r="N32" s="2"/>
      <c r="O32" s="2">
        <f t="shared" si="21"/>
        <v>0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-1</v>
      </c>
      <c r="AB32" s="2">
        <f t="shared" si="32"/>
        <v>670.64200000000005</v>
      </c>
      <c r="AC32" s="2">
        <f t="shared" si="33"/>
        <v>23.38</v>
      </c>
      <c r="AD32" s="2">
        <f t="shared" si="34"/>
        <v>532.32299999999998</v>
      </c>
      <c r="AE32" s="2">
        <f t="shared" si="35"/>
        <v>50.05</v>
      </c>
      <c r="AF32" s="2">
        <f t="shared" si="36"/>
        <v>114.93899999999999</v>
      </c>
      <c r="AG32" s="2">
        <f t="shared" si="37"/>
        <v>0</v>
      </c>
      <c r="AH32" s="2">
        <f t="shared" si="38"/>
        <v>9.9</v>
      </c>
      <c r="AI32" s="2">
        <f t="shared" si="39"/>
        <v>0</v>
      </c>
      <c r="AJ32" s="2">
        <f t="shared" si="40"/>
        <v>0</v>
      </c>
      <c r="AK32" s="2">
        <v>611.79999999999995</v>
      </c>
      <c r="AL32" s="2">
        <v>23.38</v>
      </c>
      <c r="AM32" s="2">
        <v>483.93</v>
      </c>
      <c r="AN32" s="2">
        <v>45.5</v>
      </c>
      <c r="AO32" s="2">
        <v>104.49</v>
      </c>
      <c r="AP32" s="2">
        <v>0</v>
      </c>
      <c r="AQ32" s="2">
        <v>9</v>
      </c>
      <c r="AR32" s="2">
        <v>0</v>
      </c>
      <c r="AS32" s="2">
        <v>0</v>
      </c>
      <c r="AT32" s="2">
        <v>103</v>
      </c>
      <c r="AU32" s="2">
        <v>60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33</v>
      </c>
      <c r="BK32" s="2"/>
      <c r="BL32" s="2"/>
      <c r="BM32" s="2">
        <v>39</v>
      </c>
      <c r="BN32" s="2">
        <v>0</v>
      </c>
      <c r="BO32" s="2" t="s">
        <v>31</v>
      </c>
      <c r="BP32" s="2">
        <v>1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411</v>
      </c>
      <c r="CO32" s="2">
        <v>0</v>
      </c>
      <c r="CP32" s="2">
        <f t="shared" si="41"/>
        <v>0</v>
      </c>
      <c r="CQ32" s="2">
        <f t="shared" si="42"/>
        <v>23.38</v>
      </c>
      <c r="CR32" s="2">
        <f t="shared" si="43"/>
        <v>578.64</v>
      </c>
      <c r="CS32" s="2">
        <f t="shared" si="44"/>
        <v>54.4</v>
      </c>
      <c r="CT32" s="2">
        <f t="shared" si="45"/>
        <v>124.94</v>
      </c>
      <c r="CU32" s="2">
        <f t="shared" si="46"/>
        <v>0</v>
      </c>
      <c r="CV32" s="2">
        <f t="shared" si="47"/>
        <v>10.7613</v>
      </c>
      <c r="CW32" s="2">
        <f t="shared" si="48"/>
        <v>0</v>
      </c>
      <c r="CX32" s="2">
        <f t="shared" si="49"/>
        <v>0</v>
      </c>
      <c r="CY32" s="2">
        <f t="shared" si="50"/>
        <v>0</v>
      </c>
      <c r="CZ32" s="2">
        <f t="shared" si="51"/>
        <v>0</v>
      </c>
      <c r="DA32" s="2"/>
      <c r="DB32" s="2">
        <v>5</v>
      </c>
      <c r="DC32" s="2" t="s">
        <v>3</v>
      </c>
      <c r="DD32" s="2" t="s">
        <v>21</v>
      </c>
      <c r="DE32" s="2" t="s">
        <v>22</v>
      </c>
      <c r="DF32" s="2" t="s">
        <v>22</v>
      </c>
      <c r="DG32" s="2" t="s">
        <v>22</v>
      </c>
      <c r="DH32" s="2" t="s">
        <v>3</v>
      </c>
      <c r="DI32" s="2" t="s">
        <v>22</v>
      </c>
      <c r="DJ32" s="2" t="s">
        <v>22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19</v>
      </c>
      <c r="DW32" s="2" t="s">
        <v>19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405818667</v>
      </c>
      <c r="EF32" s="2">
        <v>30</v>
      </c>
      <c r="EG32" s="2" t="s">
        <v>23</v>
      </c>
      <c r="EH32" s="2">
        <v>0</v>
      </c>
      <c r="EI32" s="2" t="s">
        <v>3</v>
      </c>
      <c r="EJ32" s="2">
        <v>1</v>
      </c>
      <c r="EK32" s="2">
        <v>39</v>
      </c>
      <c r="EL32" s="2" t="s">
        <v>24</v>
      </c>
      <c r="EM32" s="2" t="s">
        <v>25</v>
      </c>
      <c r="EN32" s="2"/>
      <c r="EO32" s="2" t="s">
        <v>26</v>
      </c>
      <c r="EP32" s="2"/>
      <c r="EQ32" s="2">
        <v>1024</v>
      </c>
      <c r="ER32" s="2">
        <v>611.79999999999995</v>
      </c>
      <c r="ES32" s="2">
        <v>23.38</v>
      </c>
      <c r="ET32" s="2">
        <v>483.93</v>
      </c>
      <c r="EU32" s="2">
        <v>45.5</v>
      </c>
      <c r="EV32" s="2">
        <v>104.49</v>
      </c>
      <c r="EW32" s="2">
        <v>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1944664623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0</v>
      </c>
      <c r="GN32" s="2">
        <f t="shared" si="54"/>
        <v>0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ROW(SmtRes!A54)</f>
        <v>54</v>
      </c>
      <c r="D33">
        <f>ROW(EtalonRes!A100)</f>
        <v>100</v>
      </c>
      <c r="E33" t="s">
        <v>3</v>
      </c>
      <c r="F33" t="s">
        <v>31</v>
      </c>
      <c r="G33" t="s">
        <v>32</v>
      </c>
      <c r="H33" t="s">
        <v>19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670.64200000000005</v>
      </c>
      <c r="AC33">
        <f t="shared" si="33"/>
        <v>23.38</v>
      </c>
      <c r="AD33">
        <f t="shared" si="34"/>
        <v>532.32299999999998</v>
      </c>
      <c r="AE33">
        <f t="shared" si="35"/>
        <v>50.05</v>
      </c>
      <c r="AF33">
        <f t="shared" si="36"/>
        <v>114.93899999999999</v>
      </c>
      <c r="AG33">
        <f t="shared" si="37"/>
        <v>0</v>
      </c>
      <c r="AH33">
        <f t="shared" si="38"/>
        <v>9.9</v>
      </c>
      <c r="AI33">
        <f t="shared" si="39"/>
        <v>0</v>
      </c>
      <c r="AJ33">
        <f t="shared" si="40"/>
        <v>0</v>
      </c>
      <c r="AK33">
        <v>611.79999999999995</v>
      </c>
      <c r="AL33">
        <v>23.38</v>
      </c>
      <c r="AM33">
        <v>483.93</v>
      </c>
      <c r="AN33">
        <v>45.5</v>
      </c>
      <c r="AO33">
        <v>104.49</v>
      </c>
      <c r="AP33">
        <v>0</v>
      </c>
      <c r="AQ33">
        <v>9</v>
      </c>
      <c r="AR33">
        <v>0</v>
      </c>
      <c r="AS33">
        <v>0</v>
      </c>
      <c r="AT33">
        <v>103</v>
      </c>
      <c r="AU33">
        <v>60</v>
      </c>
      <c r="AV33">
        <v>1.087</v>
      </c>
      <c r="AW33">
        <v>1</v>
      </c>
      <c r="AZ33">
        <v>1</v>
      </c>
      <c r="BA33">
        <v>56.35</v>
      </c>
      <c r="BB33">
        <v>15.23</v>
      </c>
      <c r="BC33">
        <v>6.18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39</v>
      </c>
      <c r="BN33">
        <v>0</v>
      </c>
      <c r="BO33" t="s">
        <v>31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411</v>
      </c>
      <c r="CO33">
        <v>0</v>
      </c>
      <c r="CP33">
        <f t="shared" si="41"/>
        <v>0</v>
      </c>
      <c r="CQ33">
        <f t="shared" si="42"/>
        <v>144.49</v>
      </c>
      <c r="CR33">
        <f t="shared" si="43"/>
        <v>8812.69</v>
      </c>
      <c r="CS33">
        <f t="shared" si="44"/>
        <v>3065.44</v>
      </c>
      <c r="CT33">
        <f t="shared" si="45"/>
        <v>7040.37</v>
      </c>
      <c r="CU33">
        <f t="shared" si="46"/>
        <v>0</v>
      </c>
      <c r="CV33">
        <f t="shared" si="47"/>
        <v>10.7613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B33">
        <v>6</v>
      </c>
      <c r="DC33" t="s">
        <v>3</v>
      </c>
      <c r="DD33" t="s">
        <v>21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19</v>
      </c>
      <c r="DW33" t="s">
        <v>19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405818667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39</v>
      </c>
      <c r="EL33" t="s">
        <v>24</v>
      </c>
      <c r="EM33" t="s">
        <v>25</v>
      </c>
      <c r="EO33" t="s">
        <v>26</v>
      </c>
      <c r="EQ33">
        <v>1024</v>
      </c>
      <c r="ER33">
        <v>611.79999999999995</v>
      </c>
      <c r="ES33">
        <v>23.38</v>
      </c>
      <c r="ET33">
        <v>483.93</v>
      </c>
      <c r="EU33">
        <v>45.5</v>
      </c>
      <c r="EV33">
        <v>104.49</v>
      </c>
      <c r="EW33">
        <v>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1944664623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0</v>
      </c>
      <c r="GN33">
        <f t="shared" si="54"/>
        <v>0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ROW(SmtRes!A55)</f>
        <v>55</v>
      </c>
      <c r="D34" s="2">
        <f>ROW(EtalonRes!A101)</f>
        <v>101</v>
      </c>
      <c r="E34" s="2" t="s">
        <v>34</v>
      </c>
      <c r="F34" s="2" t="s">
        <v>35</v>
      </c>
      <c r="G34" s="2" t="s">
        <v>36</v>
      </c>
      <c r="H34" s="2" t="s">
        <v>37</v>
      </c>
      <c r="I34" s="2">
        <v>8.6999999999999994E-2</v>
      </c>
      <c r="J34" s="2">
        <v>0</v>
      </c>
      <c r="K34" s="2">
        <v>8.6999999999999994E-2</v>
      </c>
      <c r="L34" s="2"/>
      <c r="M34" s="2"/>
      <c r="N34" s="2"/>
      <c r="O34" s="2">
        <f t="shared" si="21"/>
        <v>500.09</v>
      </c>
      <c r="P34" s="2">
        <f t="shared" si="22"/>
        <v>0</v>
      </c>
      <c r="Q34" s="2">
        <f t="shared" si="23"/>
        <v>393.79</v>
      </c>
      <c r="R34" s="2">
        <f t="shared" si="24"/>
        <v>85.06</v>
      </c>
      <c r="S34" s="2">
        <f t="shared" si="25"/>
        <v>106.3</v>
      </c>
      <c r="T34" s="2">
        <f t="shared" si="26"/>
        <v>0</v>
      </c>
      <c r="U34" s="2">
        <f t="shared" si="27"/>
        <v>8.9327490120000004</v>
      </c>
      <c r="V34" s="2">
        <f t="shared" si="28"/>
        <v>0</v>
      </c>
      <c r="W34" s="2">
        <f t="shared" si="29"/>
        <v>0</v>
      </c>
      <c r="X34" s="2">
        <f t="shared" si="30"/>
        <v>185.62</v>
      </c>
      <c r="Y34" s="2">
        <f t="shared" si="31"/>
        <v>97.59</v>
      </c>
      <c r="Z34" s="2"/>
      <c r="AA34" s="2">
        <v>409170042</v>
      </c>
      <c r="AB34" s="2">
        <f t="shared" si="32"/>
        <v>5387.2060000000001</v>
      </c>
      <c r="AC34" s="2">
        <f t="shared" si="33"/>
        <v>0</v>
      </c>
      <c r="AD34" s="2">
        <f t="shared" si="34"/>
        <v>4242.0950000000003</v>
      </c>
      <c r="AE34" s="2">
        <f t="shared" si="35"/>
        <v>916.26700000000005</v>
      </c>
      <c r="AF34" s="2">
        <f t="shared" si="36"/>
        <v>1145.1110000000001</v>
      </c>
      <c r="AG34" s="2">
        <f t="shared" si="37"/>
        <v>0</v>
      </c>
      <c r="AH34" s="2">
        <f t="shared" si="38"/>
        <v>96.228000000000009</v>
      </c>
      <c r="AI34" s="2">
        <f t="shared" si="39"/>
        <v>0</v>
      </c>
      <c r="AJ34" s="2">
        <f t="shared" si="40"/>
        <v>0</v>
      </c>
      <c r="AK34" s="2">
        <v>4897.46</v>
      </c>
      <c r="AL34" s="2">
        <v>0</v>
      </c>
      <c r="AM34" s="2">
        <v>3856.45</v>
      </c>
      <c r="AN34" s="2">
        <v>832.97</v>
      </c>
      <c r="AO34" s="2">
        <v>1041.01</v>
      </c>
      <c r="AP34" s="2">
        <v>0</v>
      </c>
      <c r="AQ34" s="2">
        <v>87.48</v>
      </c>
      <c r="AR34" s="2">
        <v>0</v>
      </c>
      <c r="AS34" s="2">
        <v>0</v>
      </c>
      <c r="AT34" s="2">
        <v>97</v>
      </c>
      <c r="AU34" s="2">
        <v>51</v>
      </c>
      <c r="AV34" s="2">
        <v>1.0669999999999999</v>
      </c>
      <c r="AW34" s="2">
        <v>1.081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38</v>
      </c>
      <c r="BK34" s="2"/>
      <c r="BL34" s="2"/>
      <c r="BM34" s="2">
        <v>67</v>
      </c>
      <c r="BN34" s="2">
        <v>0</v>
      </c>
      <c r="BO34" s="2" t="s">
        <v>35</v>
      </c>
      <c r="BP34" s="2">
        <v>1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411</v>
      </c>
      <c r="CO34" s="2">
        <v>0</v>
      </c>
      <c r="CP34" s="2">
        <f t="shared" si="41"/>
        <v>500.09000000000003</v>
      </c>
      <c r="CQ34" s="2">
        <f t="shared" si="42"/>
        <v>0</v>
      </c>
      <c r="CR34" s="2">
        <f t="shared" si="43"/>
        <v>4526.32</v>
      </c>
      <c r="CS34" s="2">
        <f t="shared" si="44"/>
        <v>977.66</v>
      </c>
      <c r="CT34" s="2">
        <f t="shared" si="45"/>
        <v>1221.83</v>
      </c>
      <c r="CU34" s="2">
        <f t="shared" si="46"/>
        <v>0</v>
      </c>
      <c r="CV34" s="2">
        <f t="shared" si="47"/>
        <v>102.67527600000001</v>
      </c>
      <c r="CW34" s="2">
        <f t="shared" si="48"/>
        <v>0</v>
      </c>
      <c r="CX34" s="2">
        <f t="shared" si="49"/>
        <v>0</v>
      </c>
      <c r="CY34" s="2">
        <f t="shared" si="50"/>
        <v>185.61920000000001</v>
      </c>
      <c r="CZ34" s="2">
        <f t="shared" si="51"/>
        <v>97.593600000000009</v>
      </c>
      <c r="DA34" s="2"/>
      <c r="DB34" s="2">
        <v>7</v>
      </c>
      <c r="DC34" s="2" t="s">
        <v>3</v>
      </c>
      <c r="DD34" s="2" t="s">
        <v>21</v>
      </c>
      <c r="DE34" s="2" t="s">
        <v>22</v>
      </c>
      <c r="DF34" s="2" t="s">
        <v>22</v>
      </c>
      <c r="DG34" s="2" t="s">
        <v>22</v>
      </c>
      <c r="DH34" s="2" t="s">
        <v>3</v>
      </c>
      <c r="DI34" s="2" t="s">
        <v>22</v>
      </c>
      <c r="DJ34" s="2" t="s">
        <v>22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37</v>
      </c>
      <c r="DW34" s="2" t="s">
        <v>37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405818696</v>
      </c>
      <c r="EF34" s="2">
        <v>40</v>
      </c>
      <c r="EG34" s="2" t="s">
        <v>39</v>
      </c>
      <c r="EH34" s="2">
        <v>0</v>
      </c>
      <c r="EI34" s="2" t="s">
        <v>3</v>
      </c>
      <c r="EJ34" s="2">
        <v>2</v>
      </c>
      <c r="EK34" s="2">
        <v>67</v>
      </c>
      <c r="EL34" s="2" t="s">
        <v>40</v>
      </c>
      <c r="EM34" s="2" t="s">
        <v>41</v>
      </c>
      <c r="EN34" s="2"/>
      <c r="EO34" s="2" t="s">
        <v>26</v>
      </c>
      <c r="EP34" s="2"/>
      <c r="EQ34" s="2">
        <v>0</v>
      </c>
      <c r="ER34" s="2">
        <v>4897.46</v>
      </c>
      <c r="ES34" s="2">
        <v>0</v>
      </c>
      <c r="ET34" s="2">
        <v>3856.45</v>
      </c>
      <c r="EU34" s="2">
        <v>832.97</v>
      </c>
      <c r="EV34" s="2">
        <v>1041.01</v>
      </c>
      <c r="EW34" s="2">
        <v>87.48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2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1373106345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783.3</v>
      </c>
      <c r="GN34" s="2">
        <f t="shared" si="54"/>
        <v>0</v>
      </c>
      <c r="GO34" s="2">
        <f t="shared" si="55"/>
        <v>783.3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ROW(SmtRes!A56)</f>
        <v>56</v>
      </c>
      <c r="D35">
        <f>ROW(EtalonRes!A102)</f>
        <v>102</v>
      </c>
      <c r="E35" t="s">
        <v>34</v>
      </c>
      <c r="F35" t="s">
        <v>35</v>
      </c>
      <c r="G35" t="s">
        <v>36</v>
      </c>
      <c r="H35" t="s">
        <v>37</v>
      </c>
      <c r="I35">
        <v>8.6999999999999994E-2</v>
      </c>
      <c r="J35">
        <v>0</v>
      </c>
      <c r="K35">
        <v>8.6999999999999994E-2</v>
      </c>
      <c r="O35">
        <f t="shared" si="21"/>
        <v>14165.09</v>
      </c>
      <c r="P35">
        <f t="shared" si="22"/>
        <v>0</v>
      </c>
      <c r="Q35">
        <f t="shared" si="23"/>
        <v>8175.08</v>
      </c>
      <c r="R35">
        <f t="shared" si="24"/>
        <v>4793.13</v>
      </c>
      <c r="S35">
        <f t="shared" si="25"/>
        <v>5990.01</v>
      </c>
      <c r="T35">
        <f t="shared" si="26"/>
        <v>0</v>
      </c>
      <c r="U35">
        <f t="shared" si="27"/>
        <v>8.9327490120000004</v>
      </c>
      <c r="V35">
        <f t="shared" si="28"/>
        <v>0</v>
      </c>
      <c r="W35">
        <f t="shared" si="29"/>
        <v>0</v>
      </c>
      <c r="X35">
        <f t="shared" si="30"/>
        <v>10459.65</v>
      </c>
      <c r="Y35">
        <f t="shared" si="31"/>
        <v>5499.4</v>
      </c>
      <c r="AA35">
        <v>411443896</v>
      </c>
      <c r="AB35">
        <f t="shared" si="32"/>
        <v>5387.2060000000001</v>
      </c>
      <c r="AC35">
        <f t="shared" si="33"/>
        <v>0</v>
      </c>
      <c r="AD35">
        <f t="shared" si="34"/>
        <v>4242.0950000000003</v>
      </c>
      <c r="AE35">
        <f t="shared" si="35"/>
        <v>916.26700000000005</v>
      </c>
      <c r="AF35">
        <f t="shared" si="36"/>
        <v>1145.1110000000001</v>
      </c>
      <c r="AG35">
        <f t="shared" si="37"/>
        <v>0</v>
      </c>
      <c r="AH35">
        <f t="shared" si="38"/>
        <v>96.228000000000009</v>
      </c>
      <c r="AI35">
        <f t="shared" si="39"/>
        <v>0</v>
      </c>
      <c r="AJ35">
        <f t="shared" si="40"/>
        <v>0</v>
      </c>
      <c r="AK35">
        <v>4897.46</v>
      </c>
      <c r="AL35">
        <v>0</v>
      </c>
      <c r="AM35">
        <v>3856.45</v>
      </c>
      <c r="AN35">
        <v>832.97</v>
      </c>
      <c r="AO35">
        <v>1041.01</v>
      </c>
      <c r="AP35">
        <v>0</v>
      </c>
      <c r="AQ35">
        <v>87.48</v>
      </c>
      <c r="AR35">
        <v>0</v>
      </c>
      <c r="AS35">
        <v>0</v>
      </c>
      <c r="AT35">
        <v>97</v>
      </c>
      <c r="AU35">
        <v>51</v>
      </c>
      <c r="AV35">
        <v>1.0669999999999999</v>
      </c>
      <c r="AW35">
        <v>1.081</v>
      </c>
      <c r="AZ35">
        <v>1</v>
      </c>
      <c r="BA35">
        <v>56.35</v>
      </c>
      <c r="BB35">
        <v>20.76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38</v>
      </c>
      <c r="BM35">
        <v>67</v>
      </c>
      <c r="BN35">
        <v>0</v>
      </c>
      <c r="BO35" t="s">
        <v>35</v>
      </c>
      <c r="BP35">
        <v>1</v>
      </c>
      <c r="BQ35">
        <v>40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411</v>
      </c>
      <c r="CO35">
        <v>0</v>
      </c>
      <c r="CP35">
        <f t="shared" si="41"/>
        <v>14165.09</v>
      </c>
      <c r="CQ35">
        <f t="shared" si="42"/>
        <v>0</v>
      </c>
      <c r="CR35">
        <f t="shared" si="43"/>
        <v>93966.399999999994</v>
      </c>
      <c r="CS35">
        <f t="shared" si="44"/>
        <v>55091.14</v>
      </c>
      <c r="CT35">
        <f t="shared" si="45"/>
        <v>68850.12</v>
      </c>
      <c r="CU35">
        <f t="shared" si="46"/>
        <v>0</v>
      </c>
      <c r="CV35">
        <f t="shared" si="47"/>
        <v>102.67527600000001</v>
      </c>
      <c r="CW35">
        <f t="shared" si="48"/>
        <v>0</v>
      </c>
      <c r="CX35">
        <f t="shared" si="49"/>
        <v>0</v>
      </c>
      <c r="CY35">
        <f t="shared" si="50"/>
        <v>10459.6458</v>
      </c>
      <c r="CZ35">
        <f t="shared" si="51"/>
        <v>5499.4013999999997</v>
      </c>
      <c r="DB35">
        <v>8</v>
      </c>
      <c r="DC35" t="s">
        <v>3</v>
      </c>
      <c r="DD35" t="s">
        <v>21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37</v>
      </c>
      <c r="DW35" t="s">
        <v>37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405818696</v>
      </c>
      <c r="EF35">
        <v>40</v>
      </c>
      <c r="EG35" t="s">
        <v>39</v>
      </c>
      <c r="EH35">
        <v>0</v>
      </c>
      <c r="EI35" t="s">
        <v>3</v>
      </c>
      <c r="EJ35">
        <v>2</v>
      </c>
      <c r="EK35">
        <v>67</v>
      </c>
      <c r="EL35" t="s">
        <v>40</v>
      </c>
      <c r="EM35" t="s">
        <v>41</v>
      </c>
      <c r="EO35" t="s">
        <v>26</v>
      </c>
      <c r="EQ35">
        <v>0</v>
      </c>
      <c r="ER35">
        <v>4897.46</v>
      </c>
      <c r="ES35">
        <v>0</v>
      </c>
      <c r="ET35">
        <v>3856.45</v>
      </c>
      <c r="EU35">
        <v>832.97</v>
      </c>
      <c r="EV35">
        <v>1041.01</v>
      </c>
      <c r="EW35">
        <v>87.48</v>
      </c>
      <c r="EX35">
        <v>0</v>
      </c>
      <c r="EY35">
        <v>0</v>
      </c>
      <c r="FQ35">
        <v>0</v>
      </c>
      <c r="FR35">
        <v>0</v>
      </c>
      <c r="FS35">
        <v>2</v>
      </c>
      <c r="FX35">
        <v>97</v>
      </c>
      <c r="FY35">
        <v>51</v>
      </c>
      <c r="GA35" t="s">
        <v>3</v>
      </c>
      <c r="GD35">
        <v>1</v>
      </c>
      <c r="GF35">
        <v>1373106345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30124.14</v>
      </c>
      <c r="GN35">
        <f t="shared" si="54"/>
        <v>0</v>
      </c>
      <c r="GO35">
        <f t="shared" si="55"/>
        <v>30124.14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ROW(SmtRes!A57)</f>
        <v>57</v>
      </c>
      <c r="D36" s="2">
        <f>ROW(EtalonRes!A103)</f>
        <v>103</v>
      </c>
      <c r="E36" s="2" t="s">
        <v>42</v>
      </c>
      <c r="F36" s="2" t="s">
        <v>43</v>
      </c>
      <c r="G36" s="2" t="s">
        <v>44</v>
      </c>
      <c r="H36" s="2" t="s">
        <v>45</v>
      </c>
      <c r="I36" s="2">
        <v>17</v>
      </c>
      <c r="J36" s="2">
        <v>0</v>
      </c>
      <c r="K36" s="2">
        <v>17</v>
      </c>
      <c r="L36" s="2"/>
      <c r="M36" s="2"/>
      <c r="N36" s="2"/>
      <c r="O36" s="2">
        <f t="shared" si="21"/>
        <v>433.58</v>
      </c>
      <c r="P36" s="2">
        <f t="shared" si="22"/>
        <v>0</v>
      </c>
      <c r="Q36" s="2">
        <f t="shared" si="23"/>
        <v>376.51</v>
      </c>
      <c r="R36" s="2">
        <f t="shared" si="24"/>
        <v>105.55</v>
      </c>
      <c r="S36" s="2">
        <f t="shared" si="25"/>
        <v>57.07</v>
      </c>
      <c r="T36" s="2">
        <f t="shared" si="26"/>
        <v>0</v>
      </c>
      <c r="U36" s="2">
        <f t="shared" si="27"/>
        <v>4.7886959999999998</v>
      </c>
      <c r="V36" s="2">
        <f t="shared" si="28"/>
        <v>0</v>
      </c>
      <c r="W36" s="2">
        <f t="shared" si="29"/>
        <v>0</v>
      </c>
      <c r="X36" s="2">
        <f t="shared" si="30"/>
        <v>157.74</v>
      </c>
      <c r="Y36" s="2">
        <f t="shared" si="31"/>
        <v>82.94</v>
      </c>
      <c r="Z36" s="2"/>
      <c r="AA36" s="2">
        <v>409170042</v>
      </c>
      <c r="AB36" s="2">
        <f t="shared" si="32"/>
        <v>23.902999999999999</v>
      </c>
      <c r="AC36" s="2">
        <f t="shared" si="33"/>
        <v>0</v>
      </c>
      <c r="AD36" s="2">
        <f t="shared" si="34"/>
        <v>20.757000000000001</v>
      </c>
      <c r="AE36" s="2">
        <f t="shared" si="35"/>
        <v>5.819</v>
      </c>
      <c r="AF36" s="2">
        <f t="shared" si="36"/>
        <v>3.1459999999999999</v>
      </c>
      <c r="AG36" s="2">
        <f t="shared" si="37"/>
        <v>0</v>
      </c>
      <c r="AH36" s="2">
        <f t="shared" si="38"/>
        <v>0.26400000000000001</v>
      </c>
      <c r="AI36" s="2">
        <f t="shared" si="39"/>
        <v>0</v>
      </c>
      <c r="AJ36" s="2">
        <f t="shared" si="40"/>
        <v>0</v>
      </c>
      <c r="AK36" s="2">
        <v>21.73</v>
      </c>
      <c r="AL36" s="2">
        <v>0</v>
      </c>
      <c r="AM36" s="2">
        <v>18.87</v>
      </c>
      <c r="AN36" s="2">
        <v>5.29</v>
      </c>
      <c r="AO36" s="2">
        <v>2.86</v>
      </c>
      <c r="AP36" s="2">
        <v>0</v>
      </c>
      <c r="AQ36" s="2">
        <v>0.24</v>
      </c>
      <c r="AR36" s="2">
        <v>0</v>
      </c>
      <c r="AS36" s="2">
        <v>0</v>
      </c>
      <c r="AT36" s="2">
        <v>97</v>
      </c>
      <c r="AU36" s="2">
        <v>51</v>
      </c>
      <c r="AV36" s="2">
        <v>1.0669999999999999</v>
      </c>
      <c r="AW36" s="2">
        <v>1.081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46</v>
      </c>
      <c r="BK36" s="2"/>
      <c r="BL36" s="2"/>
      <c r="BM36" s="2">
        <v>67</v>
      </c>
      <c r="BN36" s="2">
        <v>0</v>
      </c>
      <c r="BO36" s="2" t="s">
        <v>43</v>
      </c>
      <c r="BP36" s="2">
        <v>1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411</v>
      </c>
      <c r="CO36" s="2">
        <v>0</v>
      </c>
      <c r="CP36" s="2">
        <f t="shared" si="41"/>
        <v>433.58</v>
      </c>
      <c r="CQ36" s="2">
        <f t="shared" si="42"/>
        <v>0</v>
      </c>
      <c r="CR36" s="2">
        <f t="shared" si="43"/>
        <v>22.15</v>
      </c>
      <c r="CS36" s="2">
        <f t="shared" si="44"/>
        <v>6.21</v>
      </c>
      <c r="CT36" s="2">
        <f t="shared" si="45"/>
        <v>3.36</v>
      </c>
      <c r="CU36" s="2">
        <f t="shared" si="46"/>
        <v>0</v>
      </c>
      <c r="CV36" s="2">
        <f t="shared" si="47"/>
        <v>0.28168799999999999</v>
      </c>
      <c r="CW36" s="2">
        <f t="shared" si="48"/>
        <v>0</v>
      </c>
      <c r="CX36" s="2">
        <f t="shared" si="49"/>
        <v>0</v>
      </c>
      <c r="CY36" s="2">
        <f t="shared" si="50"/>
        <v>157.7414</v>
      </c>
      <c r="CZ36" s="2">
        <f t="shared" si="51"/>
        <v>82.936200000000014</v>
      </c>
      <c r="DA36" s="2"/>
      <c r="DB36" s="2">
        <v>9</v>
      </c>
      <c r="DC36" s="2" t="s">
        <v>3</v>
      </c>
      <c r="DD36" s="2" t="s">
        <v>21</v>
      </c>
      <c r="DE36" s="2" t="s">
        <v>22</v>
      </c>
      <c r="DF36" s="2" t="s">
        <v>22</v>
      </c>
      <c r="DG36" s="2" t="s">
        <v>22</v>
      </c>
      <c r="DH36" s="2" t="s">
        <v>3</v>
      </c>
      <c r="DI36" s="2" t="s">
        <v>22</v>
      </c>
      <c r="DJ36" s="2" t="s">
        <v>22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45</v>
      </c>
      <c r="DW36" s="2" t="s">
        <v>45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405818696</v>
      </c>
      <c r="EF36" s="2">
        <v>40</v>
      </c>
      <c r="EG36" s="2" t="s">
        <v>39</v>
      </c>
      <c r="EH36" s="2">
        <v>0</v>
      </c>
      <c r="EI36" s="2" t="s">
        <v>3</v>
      </c>
      <c r="EJ36" s="2">
        <v>2</v>
      </c>
      <c r="EK36" s="2">
        <v>67</v>
      </c>
      <c r="EL36" s="2" t="s">
        <v>40</v>
      </c>
      <c r="EM36" s="2" t="s">
        <v>41</v>
      </c>
      <c r="EN36" s="2"/>
      <c r="EO36" s="2" t="s">
        <v>26</v>
      </c>
      <c r="EP36" s="2"/>
      <c r="EQ36" s="2">
        <v>0</v>
      </c>
      <c r="ER36" s="2">
        <v>21.73</v>
      </c>
      <c r="ES36" s="2">
        <v>0</v>
      </c>
      <c r="ET36" s="2">
        <v>18.87</v>
      </c>
      <c r="EU36" s="2">
        <v>5.29</v>
      </c>
      <c r="EV36" s="2">
        <v>2.86</v>
      </c>
      <c r="EW36" s="2">
        <v>0.24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2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-285253474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674.26</v>
      </c>
      <c r="GN36" s="2">
        <f t="shared" si="54"/>
        <v>0</v>
      </c>
      <c r="GO36" s="2">
        <f t="shared" si="55"/>
        <v>674.26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ROW(SmtRes!A58)</f>
        <v>58</v>
      </c>
      <c r="D37">
        <f>ROW(EtalonRes!A104)</f>
        <v>104</v>
      </c>
      <c r="E37" t="s">
        <v>42</v>
      </c>
      <c r="F37" t="s">
        <v>43</v>
      </c>
      <c r="G37" t="s">
        <v>44</v>
      </c>
      <c r="H37" t="s">
        <v>45</v>
      </c>
      <c r="I37">
        <v>17</v>
      </c>
      <c r="J37">
        <v>0</v>
      </c>
      <c r="K37">
        <v>17</v>
      </c>
      <c r="O37">
        <f t="shared" si="21"/>
        <v>12131.65</v>
      </c>
      <c r="P37">
        <f t="shared" si="22"/>
        <v>0</v>
      </c>
      <c r="Q37">
        <f t="shared" si="23"/>
        <v>8915.76</v>
      </c>
      <c r="R37">
        <f t="shared" si="24"/>
        <v>5947.74</v>
      </c>
      <c r="S37">
        <f t="shared" si="25"/>
        <v>3215.89</v>
      </c>
      <c r="T37">
        <f t="shared" si="26"/>
        <v>0</v>
      </c>
      <c r="U37">
        <f t="shared" si="27"/>
        <v>4.7886959999999998</v>
      </c>
      <c r="V37">
        <f t="shared" si="28"/>
        <v>0</v>
      </c>
      <c r="W37">
        <f t="shared" si="29"/>
        <v>0</v>
      </c>
      <c r="X37">
        <f t="shared" si="30"/>
        <v>8888.7199999999993</v>
      </c>
      <c r="Y37">
        <f t="shared" si="31"/>
        <v>4673.45</v>
      </c>
      <c r="AA37">
        <v>411443896</v>
      </c>
      <c r="AB37">
        <f t="shared" si="32"/>
        <v>23.902999999999999</v>
      </c>
      <c r="AC37">
        <f t="shared" si="33"/>
        <v>0</v>
      </c>
      <c r="AD37">
        <f t="shared" si="34"/>
        <v>20.757000000000001</v>
      </c>
      <c r="AE37">
        <f t="shared" si="35"/>
        <v>5.819</v>
      </c>
      <c r="AF37">
        <f t="shared" si="36"/>
        <v>3.1459999999999999</v>
      </c>
      <c r="AG37">
        <f t="shared" si="37"/>
        <v>0</v>
      </c>
      <c r="AH37">
        <f t="shared" si="38"/>
        <v>0.26400000000000001</v>
      </c>
      <c r="AI37">
        <f t="shared" si="39"/>
        <v>0</v>
      </c>
      <c r="AJ37">
        <f t="shared" si="40"/>
        <v>0</v>
      </c>
      <c r="AK37">
        <v>21.73</v>
      </c>
      <c r="AL37">
        <v>0</v>
      </c>
      <c r="AM37">
        <v>18.87</v>
      </c>
      <c r="AN37">
        <v>5.29</v>
      </c>
      <c r="AO37">
        <v>2.86</v>
      </c>
      <c r="AP37">
        <v>0</v>
      </c>
      <c r="AQ37">
        <v>0.24</v>
      </c>
      <c r="AR37">
        <v>0</v>
      </c>
      <c r="AS37">
        <v>0</v>
      </c>
      <c r="AT37">
        <v>97</v>
      </c>
      <c r="AU37">
        <v>51</v>
      </c>
      <c r="AV37">
        <v>1.0669999999999999</v>
      </c>
      <c r="AW37">
        <v>1.081</v>
      </c>
      <c r="AZ37">
        <v>1</v>
      </c>
      <c r="BA37">
        <v>56.35</v>
      </c>
      <c r="BB37">
        <v>23.68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67</v>
      </c>
      <c r="BN37">
        <v>0</v>
      </c>
      <c r="BO37" t="s">
        <v>43</v>
      </c>
      <c r="BP37">
        <v>1</v>
      </c>
      <c r="BQ37">
        <v>40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411</v>
      </c>
      <c r="CO37">
        <v>0</v>
      </c>
      <c r="CP37">
        <f t="shared" si="41"/>
        <v>12131.65</v>
      </c>
      <c r="CQ37">
        <f t="shared" si="42"/>
        <v>0</v>
      </c>
      <c r="CR37">
        <f t="shared" si="43"/>
        <v>524.51</v>
      </c>
      <c r="CS37">
        <f t="shared" si="44"/>
        <v>349.93</v>
      </c>
      <c r="CT37">
        <f t="shared" si="45"/>
        <v>189.34</v>
      </c>
      <c r="CU37">
        <f t="shared" si="46"/>
        <v>0</v>
      </c>
      <c r="CV37">
        <f t="shared" si="47"/>
        <v>0.28168799999999999</v>
      </c>
      <c r="CW37">
        <f t="shared" si="48"/>
        <v>0</v>
      </c>
      <c r="CX37">
        <f t="shared" si="49"/>
        <v>0</v>
      </c>
      <c r="CY37">
        <f t="shared" si="50"/>
        <v>8888.7210999999988</v>
      </c>
      <c r="CZ37">
        <f t="shared" si="51"/>
        <v>4673.4512999999997</v>
      </c>
      <c r="DB37">
        <v>10</v>
      </c>
      <c r="DC37" t="s">
        <v>3</v>
      </c>
      <c r="DD37" t="s">
        <v>21</v>
      </c>
      <c r="DE37" t="s">
        <v>22</v>
      </c>
      <c r="DF37" t="s">
        <v>22</v>
      </c>
      <c r="DG37" t="s">
        <v>22</v>
      </c>
      <c r="DH37" t="s">
        <v>3</v>
      </c>
      <c r="DI37" t="s">
        <v>22</v>
      </c>
      <c r="DJ37" t="s">
        <v>22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45</v>
      </c>
      <c r="DW37" t="s">
        <v>45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405818696</v>
      </c>
      <c r="EF37">
        <v>40</v>
      </c>
      <c r="EG37" t="s">
        <v>39</v>
      </c>
      <c r="EH37">
        <v>0</v>
      </c>
      <c r="EI37" t="s">
        <v>3</v>
      </c>
      <c r="EJ37">
        <v>2</v>
      </c>
      <c r="EK37">
        <v>67</v>
      </c>
      <c r="EL37" t="s">
        <v>40</v>
      </c>
      <c r="EM37" t="s">
        <v>41</v>
      </c>
      <c r="EO37" t="s">
        <v>26</v>
      </c>
      <c r="EQ37">
        <v>0</v>
      </c>
      <c r="ER37">
        <v>21.73</v>
      </c>
      <c r="ES37">
        <v>0</v>
      </c>
      <c r="ET37">
        <v>18.87</v>
      </c>
      <c r="EU37">
        <v>5.29</v>
      </c>
      <c r="EV37">
        <v>2.86</v>
      </c>
      <c r="EW37">
        <v>0.24</v>
      </c>
      <c r="EX37">
        <v>0</v>
      </c>
      <c r="EY37">
        <v>0</v>
      </c>
      <c r="FQ37">
        <v>0</v>
      </c>
      <c r="FR37">
        <v>0</v>
      </c>
      <c r="FS37">
        <v>2</v>
      </c>
      <c r="FX37">
        <v>97</v>
      </c>
      <c r="FY37">
        <v>51</v>
      </c>
      <c r="GA37" t="s">
        <v>3</v>
      </c>
      <c r="GD37">
        <v>1</v>
      </c>
      <c r="GF37">
        <v>-285253474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25693.82</v>
      </c>
      <c r="GN37">
        <f t="shared" si="54"/>
        <v>0</v>
      </c>
      <c r="GO37">
        <f t="shared" si="55"/>
        <v>25693.82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ROW(SmtRes!A64)</f>
        <v>64</v>
      </c>
      <c r="D38" s="2">
        <f>ROW(EtalonRes!A111)</f>
        <v>111</v>
      </c>
      <c r="E38" s="2" t="s">
        <v>47</v>
      </c>
      <c r="F38" s="2" t="s">
        <v>48</v>
      </c>
      <c r="G38" s="2" t="s">
        <v>49</v>
      </c>
      <c r="H38" s="2" t="s">
        <v>50</v>
      </c>
      <c r="I38" s="2">
        <f>ROUND(4.05/100,9)</f>
        <v>4.0500000000000001E-2</v>
      </c>
      <c r="J38" s="2">
        <v>0</v>
      </c>
      <c r="K38" s="2">
        <f>ROUND(4.05/100,9)</f>
        <v>4.0500000000000001E-2</v>
      </c>
      <c r="L38" s="2"/>
      <c r="M38" s="2"/>
      <c r="N38" s="2"/>
      <c r="O38" s="2">
        <f t="shared" si="21"/>
        <v>24.47</v>
      </c>
      <c r="P38" s="2">
        <f t="shared" si="22"/>
        <v>10.27</v>
      </c>
      <c r="Q38" s="2">
        <f t="shared" si="23"/>
        <v>1.9</v>
      </c>
      <c r="R38" s="2">
        <f t="shared" si="24"/>
        <v>0.12</v>
      </c>
      <c r="S38" s="2">
        <f t="shared" si="25"/>
        <v>12.3</v>
      </c>
      <c r="T38" s="2">
        <f t="shared" si="26"/>
        <v>0</v>
      </c>
      <c r="U38" s="2">
        <f t="shared" si="27"/>
        <v>0.98884961999999998</v>
      </c>
      <c r="V38" s="2">
        <f t="shared" si="28"/>
        <v>0</v>
      </c>
      <c r="W38" s="2">
        <f t="shared" si="29"/>
        <v>0</v>
      </c>
      <c r="X38" s="2">
        <f t="shared" si="30"/>
        <v>13.66</v>
      </c>
      <c r="Y38" s="2">
        <f t="shared" si="31"/>
        <v>8.57</v>
      </c>
      <c r="Z38" s="2"/>
      <c r="AA38" s="2">
        <v>409170042</v>
      </c>
      <c r="AB38" s="2">
        <f t="shared" si="32"/>
        <v>572.13699999999994</v>
      </c>
      <c r="AC38" s="2">
        <f t="shared" si="33"/>
        <v>237.33</v>
      </c>
      <c r="AD38" s="2">
        <f t="shared" si="34"/>
        <v>44.704000000000001</v>
      </c>
      <c r="AE38" s="2">
        <f t="shared" si="35"/>
        <v>2.7719999999999998</v>
      </c>
      <c r="AF38" s="2">
        <f t="shared" si="36"/>
        <v>290.10300000000001</v>
      </c>
      <c r="AG38" s="2">
        <f t="shared" si="37"/>
        <v>0</v>
      </c>
      <c r="AH38" s="2">
        <f t="shared" si="38"/>
        <v>23.32</v>
      </c>
      <c r="AI38" s="2">
        <f t="shared" si="39"/>
        <v>0</v>
      </c>
      <c r="AJ38" s="2">
        <f t="shared" si="40"/>
        <v>0</v>
      </c>
      <c r="AK38" s="2">
        <v>541.70000000000005</v>
      </c>
      <c r="AL38" s="2">
        <v>237.33</v>
      </c>
      <c r="AM38" s="2">
        <v>40.64</v>
      </c>
      <c r="AN38" s="2">
        <v>2.52</v>
      </c>
      <c r="AO38" s="2">
        <v>263.73</v>
      </c>
      <c r="AP38" s="2">
        <v>0</v>
      </c>
      <c r="AQ38" s="2">
        <v>21.2</v>
      </c>
      <c r="AR38" s="2">
        <v>0</v>
      </c>
      <c r="AS38" s="2">
        <v>0</v>
      </c>
      <c r="AT38" s="2">
        <v>110</v>
      </c>
      <c r="AU38" s="2">
        <v>69</v>
      </c>
      <c r="AV38" s="2">
        <v>1.0469999999999999</v>
      </c>
      <c r="AW38" s="2">
        <v>1.0680000000000001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51</v>
      </c>
      <c r="BK38" s="2"/>
      <c r="BL38" s="2"/>
      <c r="BM38" s="2">
        <v>12</v>
      </c>
      <c r="BN38" s="2">
        <v>0</v>
      </c>
      <c r="BO38" s="2" t="s">
        <v>48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110</v>
      </c>
      <c r="CA38" s="2">
        <v>69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411</v>
      </c>
      <c r="CO38" s="2">
        <v>0</v>
      </c>
      <c r="CP38" s="2">
        <f t="shared" si="41"/>
        <v>24.47</v>
      </c>
      <c r="CQ38" s="2">
        <f t="shared" si="42"/>
        <v>253.47</v>
      </c>
      <c r="CR38" s="2">
        <f t="shared" si="43"/>
        <v>46.81</v>
      </c>
      <c r="CS38" s="2">
        <f t="shared" si="44"/>
        <v>2.9</v>
      </c>
      <c r="CT38" s="2">
        <f t="shared" si="45"/>
        <v>303.74</v>
      </c>
      <c r="CU38" s="2">
        <f t="shared" si="46"/>
        <v>0</v>
      </c>
      <c r="CV38" s="2">
        <f t="shared" si="47"/>
        <v>24.416039999999999</v>
      </c>
      <c r="CW38" s="2">
        <f t="shared" si="48"/>
        <v>0</v>
      </c>
      <c r="CX38" s="2">
        <f t="shared" si="49"/>
        <v>0</v>
      </c>
      <c r="CY38" s="2">
        <f t="shared" si="50"/>
        <v>13.662000000000001</v>
      </c>
      <c r="CZ38" s="2">
        <f t="shared" si="51"/>
        <v>8.5698000000000008</v>
      </c>
      <c r="DA38" s="2"/>
      <c r="DB38" s="2">
        <v>11</v>
      </c>
      <c r="DC38" s="2" t="s">
        <v>3</v>
      </c>
      <c r="DD38" s="2" t="s">
        <v>21</v>
      </c>
      <c r="DE38" s="2" t="s">
        <v>22</v>
      </c>
      <c r="DF38" s="2" t="s">
        <v>22</v>
      </c>
      <c r="DG38" s="2" t="s">
        <v>22</v>
      </c>
      <c r="DH38" s="2" t="s">
        <v>3</v>
      </c>
      <c r="DI38" s="2" t="s">
        <v>22</v>
      </c>
      <c r="DJ38" s="2" t="s">
        <v>22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1005</v>
      </c>
      <c r="DV38" s="2" t="s">
        <v>50</v>
      </c>
      <c r="DW38" s="2" t="s">
        <v>50</v>
      </c>
      <c r="DX38" s="2">
        <v>100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405818638</v>
      </c>
      <c r="EF38" s="2">
        <v>30</v>
      </c>
      <c r="EG38" s="2" t="s">
        <v>23</v>
      </c>
      <c r="EH38" s="2">
        <v>0</v>
      </c>
      <c r="EI38" s="2" t="s">
        <v>3</v>
      </c>
      <c r="EJ38" s="2">
        <v>1</v>
      </c>
      <c r="EK38" s="2">
        <v>12</v>
      </c>
      <c r="EL38" s="2" t="s">
        <v>52</v>
      </c>
      <c r="EM38" s="2" t="s">
        <v>53</v>
      </c>
      <c r="EN38" s="2"/>
      <c r="EO38" s="2" t="s">
        <v>26</v>
      </c>
      <c r="EP38" s="2"/>
      <c r="EQ38" s="2">
        <v>0</v>
      </c>
      <c r="ER38" s="2">
        <v>541.70000000000005</v>
      </c>
      <c r="ES38" s="2">
        <v>237.33</v>
      </c>
      <c r="ET38" s="2">
        <v>40.64</v>
      </c>
      <c r="EU38" s="2">
        <v>2.52</v>
      </c>
      <c r="EV38" s="2">
        <v>263.73</v>
      </c>
      <c r="EW38" s="2">
        <v>21.2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110</v>
      </c>
      <c r="FY38" s="2">
        <v>69</v>
      </c>
      <c r="FZ38" s="2"/>
      <c r="GA38" s="2" t="s">
        <v>3</v>
      </c>
      <c r="GB38" s="2"/>
      <c r="GC38" s="2"/>
      <c r="GD38" s="2">
        <v>1</v>
      </c>
      <c r="GE38" s="2"/>
      <c r="GF38" s="2">
        <v>-44659985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2"/>
        <v>0</v>
      </c>
      <c r="GM38" s="2">
        <f t="shared" si="53"/>
        <v>46.7</v>
      </c>
      <c r="GN38" s="2">
        <f t="shared" si="54"/>
        <v>46.7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ROW(SmtRes!A70)</f>
        <v>70</v>
      </c>
      <c r="D39">
        <f>ROW(EtalonRes!A118)</f>
        <v>118</v>
      </c>
      <c r="E39" t="s">
        <v>47</v>
      </c>
      <c r="F39" t="s">
        <v>48</v>
      </c>
      <c r="G39" t="s">
        <v>49</v>
      </c>
      <c r="H39" t="s">
        <v>50</v>
      </c>
      <c r="I39">
        <f>ROUND(4.05/100,9)</f>
        <v>4.0500000000000001E-2</v>
      </c>
      <c r="J39">
        <v>0</v>
      </c>
      <c r="K39">
        <f>ROUND(4.05/100,9)</f>
        <v>4.0500000000000001E-2</v>
      </c>
      <c r="O39">
        <f t="shared" si="21"/>
        <v>809.28</v>
      </c>
      <c r="P39">
        <f t="shared" si="22"/>
        <v>88.32</v>
      </c>
      <c r="Q39">
        <f t="shared" si="23"/>
        <v>27.85</v>
      </c>
      <c r="R39">
        <f t="shared" si="24"/>
        <v>6.76</v>
      </c>
      <c r="S39">
        <f t="shared" si="25"/>
        <v>693.11</v>
      </c>
      <c r="T39">
        <f t="shared" si="26"/>
        <v>0</v>
      </c>
      <c r="U39">
        <f t="shared" si="27"/>
        <v>0.98884961999999998</v>
      </c>
      <c r="V39">
        <f t="shared" si="28"/>
        <v>0</v>
      </c>
      <c r="W39">
        <f t="shared" si="29"/>
        <v>0</v>
      </c>
      <c r="X39">
        <f t="shared" si="30"/>
        <v>769.86</v>
      </c>
      <c r="Y39">
        <f t="shared" si="31"/>
        <v>482.91</v>
      </c>
      <c r="AA39">
        <v>411443896</v>
      </c>
      <c r="AB39">
        <f t="shared" si="32"/>
        <v>572.13699999999994</v>
      </c>
      <c r="AC39">
        <f t="shared" si="33"/>
        <v>237.33</v>
      </c>
      <c r="AD39">
        <f t="shared" si="34"/>
        <v>44.704000000000001</v>
      </c>
      <c r="AE39">
        <f t="shared" si="35"/>
        <v>2.7719999999999998</v>
      </c>
      <c r="AF39">
        <f t="shared" si="36"/>
        <v>290.10300000000001</v>
      </c>
      <c r="AG39">
        <f t="shared" si="37"/>
        <v>0</v>
      </c>
      <c r="AH39">
        <f t="shared" si="38"/>
        <v>23.32</v>
      </c>
      <c r="AI39">
        <f t="shared" si="39"/>
        <v>0</v>
      </c>
      <c r="AJ39">
        <f t="shared" si="40"/>
        <v>0</v>
      </c>
      <c r="AK39">
        <v>541.70000000000005</v>
      </c>
      <c r="AL39">
        <v>237.33</v>
      </c>
      <c r="AM39">
        <v>40.64</v>
      </c>
      <c r="AN39">
        <v>2.52</v>
      </c>
      <c r="AO39">
        <v>263.73</v>
      </c>
      <c r="AP39">
        <v>0</v>
      </c>
      <c r="AQ39">
        <v>21.2</v>
      </c>
      <c r="AR39">
        <v>0</v>
      </c>
      <c r="AS39">
        <v>0</v>
      </c>
      <c r="AT39">
        <v>110</v>
      </c>
      <c r="AU39">
        <v>69</v>
      </c>
      <c r="AV39">
        <v>1.0469999999999999</v>
      </c>
      <c r="AW39">
        <v>1.0680000000000001</v>
      </c>
      <c r="AZ39">
        <v>1</v>
      </c>
      <c r="BA39">
        <v>56.35</v>
      </c>
      <c r="BB39">
        <v>14.66</v>
      </c>
      <c r="BC39">
        <v>8.6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51</v>
      </c>
      <c r="BM39">
        <v>12</v>
      </c>
      <c r="BN39">
        <v>0</v>
      </c>
      <c r="BO39" t="s">
        <v>48</v>
      </c>
      <c r="BP39">
        <v>1</v>
      </c>
      <c r="BQ39">
        <v>30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110</v>
      </c>
      <c r="CA39">
        <v>69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411</v>
      </c>
      <c r="CO39">
        <v>0</v>
      </c>
      <c r="CP39">
        <f t="shared" si="41"/>
        <v>809.28</v>
      </c>
      <c r="CQ39">
        <f t="shared" si="42"/>
        <v>2179.84</v>
      </c>
      <c r="CR39">
        <f t="shared" si="43"/>
        <v>686.23</v>
      </c>
      <c r="CS39">
        <f t="shared" si="44"/>
        <v>163.41999999999999</v>
      </c>
      <c r="CT39">
        <f t="shared" si="45"/>
        <v>17115.75</v>
      </c>
      <c r="CU39">
        <f t="shared" si="46"/>
        <v>0</v>
      </c>
      <c r="CV39">
        <f t="shared" si="47"/>
        <v>24.416039999999999</v>
      </c>
      <c r="CW39">
        <f t="shared" si="48"/>
        <v>0</v>
      </c>
      <c r="CX39">
        <f t="shared" si="49"/>
        <v>0</v>
      </c>
      <c r="CY39">
        <f t="shared" si="50"/>
        <v>769.85699999999997</v>
      </c>
      <c r="CZ39">
        <f t="shared" si="51"/>
        <v>482.91030000000001</v>
      </c>
      <c r="DB39">
        <v>12</v>
      </c>
      <c r="DC39" t="s">
        <v>3</v>
      </c>
      <c r="DD39" t="s">
        <v>21</v>
      </c>
      <c r="DE39" t="s">
        <v>22</v>
      </c>
      <c r="DF39" t="s">
        <v>22</v>
      </c>
      <c r="DG39" t="s">
        <v>22</v>
      </c>
      <c r="DH39" t="s">
        <v>3</v>
      </c>
      <c r="DI39" t="s">
        <v>22</v>
      </c>
      <c r="DJ39" t="s">
        <v>22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50</v>
      </c>
      <c r="DW39" t="s">
        <v>50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405818638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12</v>
      </c>
      <c r="EL39" t="s">
        <v>52</v>
      </c>
      <c r="EM39" t="s">
        <v>53</v>
      </c>
      <c r="EO39" t="s">
        <v>26</v>
      </c>
      <c r="EQ39">
        <v>0</v>
      </c>
      <c r="ER39">
        <v>541.70000000000005</v>
      </c>
      <c r="ES39">
        <v>237.33</v>
      </c>
      <c r="ET39">
        <v>40.64</v>
      </c>
      <c r="EU39">
        <v>2.52</v>
      </c>
      <c r="EV39">
        <v>263.73</v>
      </c>
      <c r="EW39">
        <v>21.2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110</v>
      </c>
      <c r="FY39">
        <v>69</v>
      </c>
      <c r="GA39" t="s">
        <v>3</v>
      </c>
      <c r="GD39">
        <v>1</v>
      </c>
      <c r="GF39">
        <v>-44659985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2062.0500000000002</v>
      </c>
      <c r="GN39">
        <f t="shared" si="54"/>
        <v>2062.0500000000002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ROW(SmtRes!A76)</f>
        <v>76</v>
      </c>
      <c r="D40" s="2">
        <f>ROW(EtalonRes!A125)</f>
        <v>125</v>
      </c>
      <c r="E40" s="2" t="s">
        <v>54</v>
      </c>
      <c r="F40" s="2" t="s">
        <v>55</v>
      </c>
      <c r="G40" s="2" t="s">
        <v>56</v>
      </c>
      <c r="H40" s="2" t="s">
        <v>57</v>
      </c>
      <c r="I40" s="2">
        <f>ROUND(2.43/100,9)</f>
        <v>2.4299999999999999E-2</v>
      </c>
      <c r="J40" s="2">
        <v>0</v>
      </c>
      <c r="K40" s="2">
        <f>ROUND(2.43/100,9)</f>
        <v>2.4299999999999999E-2</v>
      </c>
      <c r="L40" s="2"/>
      <c r="M40" s="2"/>
      <c r="N40" s="2"/>
      <c r="O40" s="2">
        <f t="shared" si="21"/>
        <v>3.22</v>
      </c>
      <c r="P40" s="2">
        <f t="shared" si="22"/>
        <v>1.88</v>
      </c>
      <c r="Q40" s="2">
        <f t="shared" si="23"/>
        <v>0.27</v>
      </c>
      <c r="R40" s="2">
        <f t="shared" si="24"/>
        <v>0.01</v>
      </c>
      <c r="S40" s="2">
        <f t="shared" si="25"/>
        <v>1.07</v>
      </c>
      <c r="T40" s="2">
        <f t="shared" si="26"/>
        <v>0</v>
      </c>
      <c r="U40" s="2">
        <f t="shared" si="27"/>
        <v>9.0115918200000006E-2</v>
      </c>
      <c r="V40" s="2">
        <f t="shared" si="28"/>
        <v>0</v>
      </c>
      <c r="W40" s="2">
        <f t="shared" si="29"/>
        <v>0</v>
      </c>
      <c r="X40" s="2">
        <f t="shared" si="30"/>
        <v>1.02</v>
      </c>
      <c r="Y40" s="2">
        <f t="shared" si="31"/>
        <v>0.55000000000000004</v>
      </c>
      <c r="Z40" s="2"/>
      <c r="AA40" s="2">
        <v>409170042</v>
      </c>
      <c r="AB40" s="2">
        <f t="shared" si="32"/>
        <v>129.93</v>
      </c>
      <c r="AC40" s="2">
        <f t="shared" si="33"/>
        <v>77.239999999999995</v>
      </c>
      <c r="AD40" s="2">
        <f t="shared" si="34"/>
        <v>10.538</v>
      </c>
      <c r="AE40" s="2">
        <f t="shared" si="35"/>
        <v>0.41799999999999998</v>
      </c>
      <c r="AF40" s="2">
        <f t="shared" si="36"/>
        <v>42.152000000000001</v>
      </c>
      <c r="AG40" s="2">
        <f t="shared" si="37"/>
        <v>0</v>
      </c>
      <c r="AH40" s="2">
        <f t="shared" si="38"/>
        <v>3.5420000000000007</v>
      </c>
      <c r="AI40" s="2">
        <f t="shared" si="39"/>
        <v>0</v>
      </c>
      <c r="AJ40" s="2">
        <f t="shared" si="40"/>
        <v>0</v>
      </c>
      <c r="AK40" s="2">
        <v>125.14</v>
      </c>
      <c r="AL40" s="2">
        <v>77.239999999999995</v>
      </c>
      <c r="AM40" s="2">
        <v>9.58</v>
      </c>
      <c r="AN40" s="2">
        <v>0.38</v>
      </c>
      <c r="AO40" s="2">
        <v>38.32</v>
      </c>
      <c r="AP40" s="2">
        <v>0</v>
      </c>
      <c r="AQ40" s="2">
        <v>3.22</v>
      </c>
      <c r="AR40" s="2">
        <v>0</v>
      </c>
      <c r="AS40" s="2">
        <v>0</v>
      </c>
      <c r="AT40" s="2">
        <v>94</v>
      </c>
      <c r="AU40" s="2">
        <v>51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58</v>
      </c>
      <c r="BK40" s="2"/>
      <c r="BL40" s="2"/>
      <c r="BM40" s="2">
        <v>17</v>
      </c>
      <c r="BN40" s="2">
        <v>0</v>
      </c>
      <c r="BO40" s="2" t="s">
        <v>55</v>
      </c>
      <c r="BP40" s="2">
        <v>1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94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411</v>
      </c>
      <c r="CO40" s="2">
        <v>0</v>
      </c>
      <c r="CP40" s="2">
        <f t="shared" si="41"/>
        <v>3.2199999999999998</v>
      </c>
      <c r="CQ40" s="2">
        <f t="shared" si="42"/>
        <v>77.239999999999995</v>
      </c>
      <c r="CR40" s="2">
        <f t="shared" si="43"/>
        <v>11.03</v>
      </c>
      <c r="CS40" s="2">
        <f t="shared" si="44"/>
        <v>0.44</v>
      </c>
      <c r="CT40" s="2">
        <f t="shared" si="45"/>
        <v>44.13</v>
      </c>
      <c r="CU40" s="2">
        <f t="shared" si="46"/>
        <v>0</v>
      </c>
      <c r="CV40" s="2">
        <f t="shared" si="47"/>
        <v>3.7084740000000003</v>
      </c>
      <c r="CW40" s="2">
        <f t="shared" si="48"/>
        <v>0</v>
      </c>
      <c r="CX40" s="2">
        <f t="shared" si="49"/>
        <v>0</v>
      </c>
      <c r="CY40" s="2">
        <f t="shared" si="50"/>
        <v>1.0152000000000001</v>
      </c>
      <c r="CZ40" s="2">
        <f t="shared" si="51"/>
        <v>0.55080000000000007</v>
      </c>
      <c r="DA40" s="2"/>
      <c r="DB40" s="2">
        <v>13</v>
      </c>
      <c r="DC40" s="2" t="s">
        <v>3</v>
      </c>
      <c r="DD40" s="2" t="s">
        <v>21</v>
      </c>
      <c r="DE40" s="2" t="s">
        <v>22</v>
      </c>
      <c r="DF40" s="2" t="s">
        <v>22</v>
      </c>
      <c r="DG40" s="2" t="s">
        <v>22</v>
      </c>
      <c r="DH40" s="2" t="s">
        <v>3</v>
      </c>
      <c r="DI40" s="2" t="s">
        <v>22</v>
      </c>
      <c r="DJ40" s="2" t="s">
        <v>22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1005</v>
      </c>
      <c r="DV40" s="2" t="s">
        <v>57</v>
      </c>
      <c r="DW40" s="2" t="s">
        <v>57</v>
      </c>
      <c r="DX40" s="2">
        <v>100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405818643</v>
      </c>
      <c r="EF40" s="2">
        <v>30</v>
      </c>
      <c r="EG40" s="2" t="s">
        <v>23</v>
      </c>
      <c r="EH40" s="2">
        <v>0</v>
      </c>
      <c r="EI40" s="2" t="s">
        <v>3</v>
      </c>
      <c r="EJ40" s="2">
        <v>1</v>
      </c>
      <c r="EK40" s="2">
        <v>17</v>
      </c>
      <c r="EL40" s="2" t="s">
        <v>59</v>
      </c>
      <c r="EM40" s="2" t="s">
        <v>60</v>
      </c>
      <c r="EN40" s="2"/>
      <c r="EO40" s="2" t="s">
        <v>26</v>
      </c>
      <c r="EP40" s="2"/>
      <c r="EQ40" s="2">
        <v>0</v>
      </c>
      <c r="ER40" s="2">
        <v>125.14</v>
      </c>
      <c r="ES40" s="2">
        <v>77.239999999999995</v>
      </c>
      <c r="ET40" s="2">
        <v>9.58</v>
      </c>
      <c r="EU40" s="2">
        <v>0.38</v>
      </c>
      <c r="EV40" s="2">
        <v>38.32</v>
      </c>
      <c r="EW40" s="2">
        <v>3.22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94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474886439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2"/>
        <v>0</v>
      </c>
      <c r="GM40" s="2">
        <f t="shared" si="53"/>
        <v>4.79</v>
      </c>
      <c r="GN40" s="2">
        <f t="shared" si="54"/>
        <v>4.79</v>
      </c>
      <c r="GO40" s="2">
        <f t="shared" si="55"/>
        <v>0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ROW(SmtRes!A82)</f>
        <v>82</v>
      </c>
      <c r="D41">
        <f>ROW(EtalonRes!A132)</f>
        <v>132</v>
      </c>
      <c r="E41" t="s">
        <v>54</v>
      </c>
      <c r="F41" t="s">
        <v>55</v>
      </c>
      <c r="G41" t="s">
        <v>56</v>
      </c>
      <c r="H41" t="s">
        <v>57</v>
      </c>
      <c r="I41">
        <f>ROUND(2.43/100,9)</f>
        <v>2.4299999999999999E-2</v>
      </c>
      <c r="J41">
        <v>0</v>
      </c>
      <c r="K41">
        <f>ROUND(2.43/100,9)</f>
        <v>2.4299999999999999E-2</v>
      </c>
      <c r="O41">
        <f t="shared" si="21"/>
        <v>93.09</v>
      </c>
      <c r="P41">
        <f t="shared" si="22"/>
        <v>29.37</v>
      </c>
      <c r="Q41">
        <f t="shared" si="23"/>
        <v>3.43</v>
      </c>
      <c r="R41">
        <f t="shared" si="24"/>
        <v>0.56000000000000005</v>
      </c>
      <c r="S41">
        <f t="shared" si="25"/>
        <v>60.29</v>
      </c>
      <c r="T41">
        <f t="shared" si="26"/>
        <v>0</v>
      </c>
      <c r="U41">
        <f t="shared" si="27"/>
        <v>9.0115918200000006E-2</v>
      </c>
      <c r="V41">
        <f t="shared" si="28"/>
        <v>0</v>
      </c>
      <c r="W41">
        <f t="shared" si="29"/>
        <v>0</v>
      </c>
      <c r="X41">
        <f t="shared" si="30"/>
        <v>57.2</v>
      </c>
      <c r="Y41">
        <f t="shared" si="31"/>
        <v>31.03</v>
      </c>
      <c r="AA41">
        <v>411443896</v>
      </c>
      <c r="AB41">
        <f t="shared" si="32"/>
        <v>129.93</v>
      </c>
      <c r="AC41">
        <f t="shared" si="33"/>
        <v>77.239999999999995</v>
      </c>
      <c r="AD41">
        <f t="shared" si="34"/>
        <v>10.538</v>
      </c>
      <c r="AE41">
        <f t="shared" si="35"/>
        <v>0.41799999999999998</v>
      </c>
      <c r="AF41">
        <f t="shared" si="36"/>
        <v>42.152000000000001</v>
      </c>
      <c r="AG41">
        <f t="shared" si="37"/>
        <v>0</v>
      </c>
      <c r="AH41">
        <f t="shared" si="38"/>
        <v>3.5420000000000007</v>
      </c>
      <c r="AI41">
        <f t="shared" si="39"/>
        <v>0</v>
      </c>
      <c r="AJ41">
        <f t="shared" si="40"/>
        <v>0</v>
      </c>
      <c r="AK41">
        <v>125.14</v>
      </c>
      <c r="AL41">
        <v>77.239999999999995</v>
      </c>
      <c r="AM41">
        <v>9.58</v>
      </c>
      <c r="AN41">
        <v>0.38</v>
      </c>
      <c r="AO41">
        <v>38.32</v>
      </c>
      <c r="AP41">
        <v>0</v>
      </c>
      <c r="AQ41">
        <v>3.22</v>
      </c>
      <c r="AR41">
        <v>0</v>
      </c>
      <c r="AS41">
        <v>0</v>
      </c>
      <c r="AT41">
        <v>94</v>
      </c>
      <c r="AU41">
        <v>51</v>
      </c>
      <c r="AV41">
        <v>1.0469999999999999</v>
      </c>
      <c r="AW41">
        <v>1</v>
      </c>
      <c r="AZ41">
        <v>1</v>
      </c>
      <c r="BA41">
        <v>56.35</v>
      </c>
      <c r="BB41">
        <v>12.72</v>
      </c>
      <c r="BC41">
        <v>15.62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58</v>
      </c>
      <c r="BM41">
        <v>17</v>
      </c>
      <c r="BN41">
        <v>0</v>
      </c>
      <c r="BO41" t="s">
        <v>55</v>
      </c>
      <c r="BP41">
        <v>1</v>
      </c>
      <c r="BQ41">
        <v>30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411</v>
      </c>
      <c r="CO41">
        <v>0</v>
      </c>
      <c r="CP41">
        <f t="shared" si="41"/>
        <v>93.09</v>
      </c>
      <c r="CQ41">
        <f t="shared" si="42"/>
        <v>1206.49</v>
      </c>
      <c r="CR41">
        <f t="shared" si="43"/>
        <v>140.30000000000001</v>
      </c>
      <c r="CS41">
        <f t="shared" si="44"/>
        <v>24.79</v>
      </c>
      <c r="CT41">
        <f t="shared" si="45"/>
        <v>2486.73</v>
      </c>
      <c r="CU41">
        <f t="shared" si="46"/>
        <v>0</v>
      </c>
      <c r="CV41">
        <f t="shared" si="47"/>
        <v>3.7084740000000003</v>
      </c>
      <c r="CW41">
        <f t="shared" si="48"/>
        <v>0</v>
      </c>
      <c r="CX41">
        <f t="shared" si="49"/>
        <v>0</v>
      </c>
      <c r="CY41">
        <f t="shared" si="50"/>
        <v>57.199000000000005</v>
      </c>
      <c r="CZ41">
        <f t="shared" si="51"/>
        <v>31.0335</v>
      </c>
      <c r="DB41">
        <v>14</v>
      </c>
      <c r="DC41" t="s">
        <v>3</v>
      </c>
      <c r="DD41" t="s">
        <v>21</v>
      </c>
      <c r="DE41" t="s">
        <v>22</v>
      </c>
      <c r="DF41" t="s">
        <v>22</v>
      </c>
      <c r="DG41" t="s">
        <v>22</v>
      </c>
      <c r="DH41" t="s">
        <v>3</v>
      </c>
      <c r="DI41" t="s">
        <v>22</v>
      </c>
      <c r="DJ41" t="s">
        <v>22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57</v>
      </c>
      <c r="DW41" t="s">
        <v>57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405818643</v>
      </c>
      <c r="EF41">
        <v>30</v>
      </c>
      <c r="EG41" t="s">
        <v>23</v>
      </c>
      <c r="EH41">
        <v>0</v>
      </c>
      <c r="EI41" t="s">
        <v>3</v>
      </c>
      <c r="EJ41">
        <v>1</v>
      </c>
      <c r="EK41">
        <v>17</v>
      </c>
      <c r="EL41" t="s">
        <v>59</v>
      </c>
      <c r="EM41" t="s">
        <v>60</v>
      </c>
      <c r="EO41" t="s">
        <v>26</v>
      </c>
      <c r="EQ41">
        <v>0</v>
      </c>
      <c r="ER41">
        <v>125.14</v>
      </c>
      <c r="ES41">
        <v>77.239999999999995</v>
      </c>
      <c r="ET41">
        <v>9.58</v>
      </c>
      <c r="EU41">
        <v>0.38</v>
      </c>
      <c r="EV41">
        <v>38.32</v>
      </c>
      <c r="EW41">
        <v>3.22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94</v>
      </c>
      <c r="FY41">
        <v>51</v>
      </c>
      <c r="GA41" t="s">
        <v>3</v>
      </c>
      <c r="GD41">
        <v>1</v>
      </c>
      <c r="GF41">
        <v>474886439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181.32</v>
      </c>
      <c r="GN41">
        <f t="shared" si="54"/>
        <v>181.32</v>
      </c>
      <c r="GO41">
        <f t="shared" si="55"/>
        <v>0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Новый раздел</v>
      </c>
      <c r="G43" s="3" t="str">
        <f>IF(G24&lt;&gt;"",G24,"")</f>
        <v>Строительно-монтажные работы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60">ROUND(AB43,2)</f>
        <v>1891.21</v>
      </c>
      <c r="P43" s="3">
        <f t="shared" si="60"/>
        <v>58.91</v>
      </c>
      <c r="Q43" s="3">
        <f t="shared" si="60"/>
        <v>1489.53</v>
      </c>
      <c r="R43" s="3">
        <f t="shared" si="60"/>
        <v>258.44</v>
      </c>
      <c r="S43" s="3">
        <f t="shared" si="60"/>
        <v>342.77</v>
      </c>
      <c r="T43" s="3">
        <f t="shared" si="60"/>
        <v>0</v>
      </c>
      <c r="U43" s="3">
        <f>AH43</f>
        <v>29.100982550200005</v>
      </c>
      <c r="V43" s="3">
        <f>AI43</f>
        <v>0</v>
      </c>
      <c r="W43" s="3">
        <f>ROUND(AJ43,2)</f>
        <v>0</v>
      </c>
      <c r="X43" s="3">
        <f>ROUND(AK43,2)</f>
        <v>598.78</v>
      </c>
      <c r="Y43" s="3">
        <f>ROUND(AL43,2)</f>
        <v>329.89</v>
      </c>
      <c r="Z43" s="3"/>
      <c r="AA43" s="3"/>
      <c r="AB43" s="3">
        <f>ROUND(SUMIF(AA28:AA41,"=409170042",O28:O41),2)</f>
        <v>1891.21</v>
      </c>
      <c r="AC43" s="3">
        <f>ROUND(SUMIF(AA28:AA41,"=409170042",P28:P41),2)</f>
        <v>58.91</v>
      </c>
      <c r="AD43" s="3">
        <f>ROUND(SUMIF(AA28:AA41,"=409170042",Q28:Q41),2)</f>
        <v>1489.53</v>
      </c>
      <c r="AE43" s="3">
        <f>ROUND(SUMIF(AA28:AA41,"=409170042",R28:R41),2)</f>
        <v>258.44</v>
      </c>
      <c r="AF43" s="3">
        <f>ROUND(SUMIF(AA28:AA41,"=409170042",S28:S41),2)</f>
        <v>342.77</v>
      </c>
      <c r="AG43" s="3">
        <f>ROUND(SUMIF(AA28:AA41,"=409170042",T28:T41),2)</f>
        <v>0</v>
      </c>
      <c r="AH43" s="3">
        <f>SUMIF(AA28:AA41,"=409170042",U28:U41)</f>
        <v>29.100982550200005</v>
      </c>
      <c r="AI43" s="3">
        <f>SUMIF(AA28:AA41,"=409170042",V28:V41)</f>
        <v>0</v>
      </c>
      <c r="AJ43" s="3">
        <f>ROUND(SUMIF(AA28:AA41,"=409170042",W28:W41),2)</f>
        <v>0</v>
      </c>
      <c r="AK43" s="3">
        <f>ROUND(SUMIF(AA28:AA41,"=409170042",X28:X41),2)</f>
        <v>598.78</v>
      </c>
      <c r="AL43" s="3">
        <f>ROUND(SUMIF(AA28:AA41,"=409170042",Y28:Y41),2)</f>
        <v>329.89</v>
      </c>
      <c r="AM43" s="3"/>
      <c r="AN43" s="3"/>
      <c r="AO43" s="3">
        <f t="shared" ref="AO43:BD43" si="61">ROUND(BX43,2)</f>
        <v>0</v>
      </c>
      <c r="AP43" s="3">
        <f t="shared" si="61"/>
        <v>0</v>
      </c>
      <c r="AQ43" s="3">
        <f t="shared" si="61"/>
        <v>0</v>
      </c>
      <c r="AR43" s="3">
        <f t="shared" si="61"/>
        <v>2819.88</v>
      </c>
      <c r="AS43" s="3">
        <f t="shared" si="61"/>
        <v>1362.32</v>
      </c>
      <c r="AT43" s="3">
        <f t="shared" si="61"/>
        <v>1457.56</v>
      </c>
      <c r="AU43" s="3">
        <f t="shared" si="61"/>
        <v>0</v>
      </c>
      <c r="AV43" s="3">
        <f t="shared" si="61"/>
        <v>58.91</v>
      </c>
      <c r="AW43" s="3">
        <f t="shared" si="61"/>
        <v>58.91</v>
      </c>
      <c r="AX43" s="3">
        <f t="shared" si="61"/>
        <v>0</v>
      </c>
      <c r="AY43" s="3">
        <f t="shared" si="61"/>
        <v>58.91</v>
      </c>
      <c r="AZ43" s="3">
        <f t="shared" si="61"/>
        <v>0</v>
      </c>
      <c r="BA43" s="3">
        <f t="shared" si="61"/>
        <v>0</v>
      </c>
      <c r="BB43" s="3">
        <f t="shared" si="61"/>
        <v>0</v>
      </c>
      <c r="BC43" s="3">
        <f t="shared" si="61"/>
        <v>0</v>
      </c>
      <c r="BD43" s="3">
        <f t="shared" si="61"/>
        <v>0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ROUND(SUMIF(AA28:AA41,"=409170042",FQ28:FQ41),2)</f>
        <v>0</v>
      </c>
      <c r="BY43" s="3">
        <f>ROUND(SUMIF(AA28:AA41,"=409170042",FR28:FR41),2)</f>
        <v>0</v>
      </c>
      <c r="BZ43" s="3">
        <f>ROUND(SUMIF(AA28:AA41,"=409170042",GL28:GL41),2)</f>
        <v>0</v>
      </c>
      <c r="CA43" s="3">
        <f>ROUND(SUMIF(AA28:AA41,"=409170042",GM28:GM41),2)</f>
        <v>2819.88</v>
      </c>
      <c r="CB43" s="3">
        <f>ROUND(SUMIF(AA28:AA41,"=409170042",GN28:GN41),2)</f>
        <v>1362.32</v>
      </c>
      <c r="CC43" s="3">
        <f>ROUND(SUMIF(AA28:AA41,"=409170042",GO28:GO41),2)</f>
        <v>1457.56</v>
      </c>
      <c r="CD43" s="3">
        <f>ROUND(SUMIF(AA28:AA41,"=409170042",GP28:GP41),2)</f>
        <v>0</v>
      </c>
      <c r="CE43" s="3">
        <f>AC43-BX43</f>
        <v>58.91</v>
      </c>
      <c r="CF43" s="3">
        <f>AC43-BY43</f>
        <v>58.91</v>
      </c>
      <c r="CG43" s="3">
        <f>BX43-BZ43</f>
        <v>0</v>
      </c>
      <c r="CH43" s="3">
        <f>AC43-BX43-BY43+BZ43</f>
        <v>58.91</v>
      </c>
      <c r="CI43" s="3">
        <f>BY43-BZ43</f>
        <v>0</v>
      </c>
      <c r="CJ43" s="3">
        <f>ROUND(SUMIF(AA28:AA41,"=409170042",GX28:GX41),2)</f>
        <v>0</v>
      </c>
      <c r="CK43" s="3">
        <f>ROUND(SUMIF(AA28:AA41,"=409170042",GY28:GY41),2)</f>
        <v>0</v>
      </c>
      <c r="CL43" s="3">
        <f>ROUND(SUMIF(AA28:AA41,"=409170042",GZ28:GZ41),2)</f>
        <v>0</v>
      </c>
      <c r="CM43" s="3">
        <f>ROUND(SUMIF(AA28:AA41,"=409170042",HD28:HD41),2)</f>
        <v>0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>
        <f t="shared" ref="DG43:DL43" si="62">ROUND(DT43,2)</f>
        <v>47771.87</v>
      </c>
      <c r="DH43" s="4">
        <f t="shared" si="62"/>
        <v>406.67</v>
      </c>
      <c r="DI43" s="4">
        <f t="shared" si="62"/>
        <v>28050.11</v>
      </c>
      <c r="DJ43" s="4">
        <f t="shared" si="62"/>
        <v>14563.09</v>
      </c>
      <c r="DK43" s="4">
        <f t="shared" si="62"/>
        <v>19315.09</v>
      </c>
      <c r="DL43" s="4">
        <f t="shared" si="62"/>
        <v>0</v>
      </c>
      <c r="DM43" s="4">
        <f>DZ43</f>
        <v>29.100982550200005</v>
      </c>
      <c r="DN43" s="4">
        <f>EA43</f>
        <v>0</v>
      </c>
      <c r="DO43" s="4">
        <f>ROUND(EB43,2)</f>
        <v>0</v>
      </c>
      <c r="DP43" s="4">
        <f>ROUND(EC43,2)</f>
        <v>33741.24</v>
      </c>
      <c r="DQ43" s="4">
        <f>ROUND(ED43,2)</f>
        <v>18589.2</v>
      </c>
      <c r="DR43" s="4"/>
      <c r="DS43" s="4"/>
      <c r="DT43" s="4">
        <f>ROUND(SUMIF(AA28:AA41,"=411443896",O28:O41),2)</f>
        <v>47771.87</v>
      </c>
      <c r="DU43" s="4">
        <f>ROUND(SUMIF(AA28:AA41,"=411443896",P28:P41),2)</f>
        <v>406.67</v>
      </c>
      <c r="DV43" s="4">
        <f>ROUND(SUMIF(AA28:AA41,"=411443896",Q28:Q41),2)</f>
        <v>28050.11</v>
      </c>
      <c r="DW43" s="4">
        <f>ROUND(SUMIF(AA28:AA41,"=411443896",R28:R41),2)</f>
        <v>14563.09</v>
      </c>
      <c r="DX43" s="4">
        <f>ROUND(SUMIF(AA28:AA41,"=411443896",S28:S41),2)</f>
        <v>19315.09</v>
      </c>
      <c r="DY43" s="4">
        <f>ROUND(SUMIF(AA28:AA41,"=411443896",T28:T41),2)</f>
        <v>0</v>
      </c>
      <c r="DZ43" s="4">
        <f>SUMIF(AA28:AA41,"=411443896",U28:U41)</f>
        <v>29.100982550200005</v>
      </c>
      <c r="EA43" s="4">
        <f>SUMIF(AA28:AA41,"=411443896",V28:V41)</f>
        <v>0</v>
      </c>
      <c r="EB43" s="4">
        <f>ROUND(SUMIF(AA28:AA41,"=411443896",W28:W41),2)</f>
        <v>0</v>
      </c>
      <c r="EC43" s="4">
        <f>ROUND(SUMIF(AA28:AA41,"=411443896",X28:X41),2)</f>
        <v>33741.24</v>
      </c>
      <c r="ED43" s="4">
        <f>ROUND(SUMIF(AA28:AA41,"=411443896",Y28:Y41),2)</f>
        <v>18589.2</v>
      </c>
      <c r="EE43" s="4"/>
      <c r="EF43" s="4"/>
      <c r="EG43" s="4">
        <f t="shared" ref="EG43:EV43" si="63">ROUND(FP43,2)</f>
        <v>0</v>
      </c>
      <c r="EH43" s="4">
        <f t="shared" si="63"/>
        <v>0</v>
      </c>
      <c r="EI43" s="4">
        <f t="shared" si="63"/>
        <v>0</v>
      </c>
      <c r="EJ43" s="4">
        <f t="shared" si="63"/>
        <v>100102.31</v>
      </c>
      <c r="EK43" s="4">
        <f t="shared" si="63"/>
        <v>44284.35</v>
      </c>
      <c r="EL43" s="4">
        <f t="shared" si="63"/>
        <v>55817.96</v>
      </c>
      <c r="EM43" s="4">
        <f t="shared" si="63"/>
        <v>0</v>
      </c>
      <c r="EN43" s="4">
        <f t="shared" si="63"/>
        <v>406.67</v>
      </c>
      <c r="EO43" s="4">
        <f t="shared" si="63"/>
        <v>406.67</v>
      </c>
      <c r="EP43" s="4">
        <f t="shared" si="63"/>
        <v>0</v>
      </c>
      <c r="EQ43" s="4">
        <f t="shared" si="63"/>
        <v>406.67</v>
      </c>
      <c r="ER43" s="4">
        <f t="shared" si="63"/>
        <v>0</v>
      </c>
      <c r="ES43" s="4">
        <f t="shared" si="63"/>
        <v>0</v>
      </c>
      <c r="ET43" s="4">
        <f t="shared" si="63"/>
        <v>0</v>
      </c>
      <c r="EU43" s="4">
        <f t="shared" si="63"/>
        <v>0</v>
      </c>
      <c r="EV43" s="4">
        <f t="shared" si="63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ROUND(SUMIF(AA28:AA41,"=411443896",FQ28:FQ41),2)</f>
        <v>0</v>
      </c>
      <c r="FQ43" s="4">
        <f>ROUND(SUMIF(AA28:AA41,"=411443896",FR28:FR41),2)</f>
        <v>0</v>
      </c>
      <c r="FR43" s="4">
        <f>ROUND(SUMIF(AA28:AA41,"=411443896",GL28:GL41),2)</f>
        <v>0</v>
      </c>
      <c r="FS43" s="4">
        <f>ROUND(SUMIF(AA28:AA41,"=411443896",GM28:GM41),2)</f>
        <v>100102.31</v>
      </c>
      <c r="FT43" s="4">
        <f>ROUND(SUMIF(AA28:AA41,"=411443896",GN28:GN41),2)</f>
        <v>44284.35</v>
      </c>
      <c r="FU43" s="4">
        <f>ROUND(SUMIF(AA28:AA41,"=411443896",GO28:GO41),2)</f>
        <v>55817.96</v>
      </c>
      <c r="FV43" s="4">
        <f>ROUND(SUMIF(AA28:AA41,"=411443896",GP28:GP41),2)</f>
        <v>0</v>
      </c>
      <c r="FW43" s="4">
        <f>DU43-FP43</f>
        <v>406.67</v>
      </c>
      <c r="FX43" s="4">
        <f>DU43-FQ43</f>
        <v>406.67</v>
      </c>
      <c r="FY43" s="4">
        <f>FP43-FR43</f>
        <v>0</v>
      </c>
      <c r="FZ43" s="4">
        <f>DU43-FP43-FQ43+FR43</f>
        <v>406.67</v>
      </c>
      <c r="GA43" s="4">
        <f>FQ43-FR43</f>
        <v>0</v>
      </c>
      <c r="GB43" s="4">
        <f>ROUND(SUMIF(AA28:AA41,"=411443896",GX28:GX41),2)</f>
        <v>0</v>
      </c>
      <c r="GC43" s="4">
        <f>ROUND(SUMIF(AA28:AA41,"=411443896",GY28:GY41),2)</f>
        <v>0</v>
      </c>
      <c r="GD43" s="4">
        <f>ROUND(SUMIF(AA28:AA41,"=411443896",GZ28:GZ41),2)</f>
        <v>0</v>
      </c>
      <c r="GE43" s="4">
        <f>ROUND(SUMIF(AA28:AA41,"=411443896",HD28:HD41),2)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1891.21</v>
      </c>
      <c r="G45" s="5" t="s">
        <v>61</v>
      </c>
      <c r="H45" s="5" t="s">
        <v>62</v>
      </c>
      <c r="I45" s="5"/>
      <c r="J45" s="5"/>
      <c r="K45" s="5">
        <v>201</v>
      </c>
      <c r="L45" s="5">
        <v>1</v>
      </c>
      <c r="M45" s="5">
        <v>3</v>
      </c>
      <c r="N45" s="5" t="s">
        <v>3</v>
      </c>
      <c r="O45" s="5">
        <v>2</v>
      </c>
      <c r="P45" s="5">
        <f>ROUND(Source!DG43,O45)</f>
        <v>47771.87</v>
      </c>
      <c r="Q45" s="5"/>
      <c r="R45" s="5"/>
      <c r="S45" s="5"/>
      <c r="T45" s="5"/>
      <c r="U45" s="5"/>
      <c r="V45" s="5"/>
      <c r="W45" s="5">
        <v>1891.21</v>
      </c>
      <c r="X45" s="5">
        <v>1</v>
      </c>
      <c r="Y45" s="5">
        <v>1891.21</v>
      </c>
      <c r="Z45" s="5">
        <v>47771.87</v>
      </c>
      <c r="AA45" s="5">
        <v>1</v>
      </c>
      <c r="AB45" s="5">
        <v>47771.87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58.91</v>
      </c>
      <c r="G46" s="5" t="s">
        <v>63</v>
      </c>
      <c r="H46" s="5" t="s">
        <v>64</v>
      </c>
      <c r="I46" s="5"/>
      <c r="J46" s="5"/>
      <c r="K46" s="5">
        <v>202</v>
      </c>
      <c r="L46" s="5">
        <v>2</v>
      </c>
      <c r="M46" s="5">
        <v>3</v>
      </c>
      <c r="N46" s="5" t="s">
        <v>3</v>
      </c>
      <c r="O46" s="5">
        <v>2</v>
      </c>
      <c r="P46" s="5">
        <f>ROUND(Source!DH43,O46)</f>
        <v>406.67</v>
      </c>
      <c r="Q46" s="5"/>
      <c r="R46" s="5"/>
      <c r="S46" s="5"/>
      <c r="T46" s="5"/>
      <c r="U46" s="5"/>
      <c r="V46" s="5"/>
      <c r="W46" s="5">
        <v>58.91</v>
      </c>
      <c r="X46" s="5">
        <v>1</v>
      </c>
      <c r="Y46" s="5">
        <v>58.91</v>
      </c>
      <c r="Z46" s="5">
        <v>406.67</v>
      </c>
      <c r="AA46" s="5">
        <v>1</v>
      </c>
      <c r="AB46" s="5">
        <v>406.67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65</v>
      </c>
      <c r="H47" s="5" t="s">
        <v>66</v>
      </c>
      <c r="I47" s="5"/>
      <c r="J47" s="5"/>
      <c r="K47" s="5">
        <v>222</v>
      </c>
      <c r="L47" s="5">
        <v>3</v>
      </c>
      <c r="M47" s="5">
        <v>3</v>
      </c>
      <c r="N47" s="5" t="s">
        <v>3</v>
      </c>
      <c r="O47" s="5">
        <v>2</v>
      </c>
      <c r="P47" s="5">
        <f>ROUND(Source!EG43,O47)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58.91</v>
      </c>
      <c r="G48" s="5" t="s">
        <v>67</v>
      </c>
      <c r="H48" s="5" t="s">
        <v>68</v>
      </c>
      <c r="I48" s="5"/>
      <c r="J48" s="5"/>
      <c r="K48" s="5">
        <v>225</v>
      </c>
      <c r="L48" s="5">
        <v>4</v>
      </c>
      <c r="M48" s="5">
        <v>3</v>
      </c>
      <c r="N48" s="5" t="s">
        <v>3</v>
      </c>
      <c r="O48" s="5">
        <v>2</v>
      </c>
      <c r="P48" s="5">
        <f>ROUND(Source!EN43,O48)</f>
        <v>406.67</v>
      </c>
      <c r="Q48" s="5"/>
      <c r="R48" s="5"/>
      <c r="S48" s="5"/>
      <c r="T48" s="5"/>
      <c r="U48" s="5"/>
      <c r="V48" s="5"/>
      <c r="W48" s="5">
        <v>58.91</v>
      </c>
      <c r="X48" s="5">
        <v>1</v>
      </c>
      <c r="Y48" s="5">
        <v>58.91</v>
      </c>
      <c r="Z48" s="5">
        <v>406.67</v>
      </c>
      <c r="AA48" s="5">
        <v>1</v>
      </c>
      <c r="AB48" s="5">
        <v>406.67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58.91</v>
      </c>
      <c r="G49" s="5" t="s">
        <v>69</v>
      </c>
      <c r="H49" s="5" t="s">
        <v>70</v>
      </c>
      <c r="I49" s="5"/>
      <c r="J49" s="5"/>
      <c r="K49" s="5">
        <v>226</v>
      </c>
      <c r="L49" s="5">
        <v>5</v>
      </c>
      <c r="M49" s="5">
        <v>3</v>
      </c>
      <c r="N49" s="5" t="s">
        <v>3</v>
      </c>
      <c r="O49" s="5">
        <v>2</v>
      </c>
      <c r="P49" s="5">
        <f>ROUND(Source!EO43,O49)</f>
        <v>406.67</v>
      </c>
      <c r="Q49" s="5"/>
      <c r="R49" s="5"/>
      <c r="S49" s="5"/>
      <c r="T49" s="5"/>
      <c r="U49" s="5"/>
      <c r="V49" s="5"/>
      <c r="W49" s="5">
        <v>58.91</v>
      </c>
      <c r="X49" s="5">
        <v>1</v>
      </c>
      <c r="Y49" s="5">
        <v>58.91</v>
      </c>
      <c r="Z49" s="5">
        <v>406.67</v>
      </c>
      <c r="AA49" s="5">
        <v>1</v>
      </c>
      <c r="AB49" s="5">
        <v>406.67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71</v>
      </c>
      <c r="H50" s="5" t="s">
        <v>72</v>
      </c>
      <c r="I50" s="5"/>
      <c r="J50" s="5"/>
      <c r="K50" s="5">
        <v>227</v>
      </c>
      <c r="L50" s="5">
        <v>6</v>
      </c>
      <c r="M50" s="5">
        <v>3</v>
      </c>
      <c r="N50" s="5" t="s">
        <v>3</v>
      </c>
      <c r="O50" s="5">
        <v>2</v>
      </c>
      <c r="P50" s="5">
        <f>ROUND(Source!EP43,O50)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58.91</v>
      </c>
      <c r="G51" s="5" t="s">
        <v>73</v>
      </c>
      <c r="H51" s="5" t="s">
        <v>74</v>
      </c>
      <c r="I51" s="5"/>
      <c r="J51" s="5"/>
      <c r="K51" s="5">
        <v>228</v>
      </c>
      <c r="L51" s="5">
        <v>7</v>
      </c>
      <c r="M51" s="5">
        <v>3</v>
      </c>
      <c r="N51" s="5" t="s">
        <v>3</v>
      </c>
      <c r="O51" s="5">
        <v>2</v>
      </c>
      <c r="P51" s="5">
        <f>ROUND(Source!EQ43,O51)</f>
        <v>406.67</v>
      </c>
      <c r="Q51" s="5"/>
      <c r="R51" s="5"/>
      <c r="S51" s="5"/>
      <c r="T51" s="5"/>
      <c r="U51" s="5"/>
      <c r="V51" s="5"/>
      <c r="W51" s="5">
        <v>58.91</v>
      </c>
      <c r="X51" s="5">
        <v>1</v>
      </c>
      <c r="Y51" s="5">
        <v>58.91</v>
      </c>
      <c r="Z51" s="5">
        <v>406.67</v>
      </c>
      <c r="AA51" s="5">
        <v>1</v>
      </c>
      <c r="AB51" s="5">
        <v>406.67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75</v>
      </c>
      <c r="H52" s="5" t="s">
        <v>76</v>
      </c>
      <c r="I52" s="5"/>
      <c r="J52" s="5"/>
      <c r="K52" s="5">
        <v>216</v>
      </c>
      <c r="L52" s="5">
        <v>8</v>
      </c>
      <c r="M52" s="5">
        <v>3</v>
      </c>
      <c r="N52" s="5" t="s">
        <v>3</v>
      </c>
      <c r="O52" s="5">
        <v>2</v>
      </c>
      <c r="P52" s="5">
        <f>ROUND(Source!EH43,O52)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77</v>
      </c>
      <c r="H53" s="5" t="s">
        <v>78</v>
      </c>
      <c r="I53" s="5"/>
      <c r="J53" s="5"/>
      <c r="K53" s="5">
        <v>223</v>
      </c>
      <c r="L53" s="5">
        <v>9</v>
      </c>
      <c r="M53" s="5">
        <v>3</v>
      </c>
      <c r="N53" s="5" t="s">
        <v>3</v>
      </c>
      <c r="O53" s="5">
        <v>2</v>
      </c>
      <c r="P53" s="5">
        <f>ROUND(Source!EI43,O53)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79</v>
      </c>
      <c r="H54" s="5" t="s">
        <v>80</v>
      </c>
      <c r="I54" s="5"/>
      <c r="J54" s="5"/>
      <c r="K54" s="5">
        <v>229</v>
      </c>
      <c r="L54" s="5">
        <v>10</v>
      </c>
      <c r="M54" s="5">
        <v>3</v>
      </c>
      <c r="N54" s="5" t="s">
        <v>3</v>
      </c>
      <c r="O54" s="5">
        <v>2</v>
      </c>
      <c r="P54" s="5">
        <f>ROUND(Source!ER43,O54)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1489.53</v>
      </c>
      <c r="G55" s="5" t="s">
        <v>81</v>
      </c>
      <c r="H55" s="5" t="s">
        <v>82</v>
      </c>
      <c r="I55" s="5"/>
      <c r="J55" s="5"/>
      <c r="K55" s="5">
        <v>203</v>
      </c>
      <c r="L55" s="5">
        <v>11</v>
      </c>
      <c r="M55" s="5">
        <v>3</v>
      </c>
      <c r="N55" s="5" t="s">
        <v>3</v>
      </c>
      <c r="O55" s="5">
        <v>2</v>
      </c>
      <c r="P55" s="5">
        <f>ROUND(Source!DI43,O55)</f>
        <v>28050.11</v>
      </c>
      <c r="Q55" s="5"/>
      <c r="R55" s="5"/>
      <c r="S55" s="5"/>
      <c r="T55" s="5"/>
      <c r="U55" s="5"/>
      <c r="V55" s="5"/>
      <c r="W55" s="5">
        <v>1489.53</v>
      </c>
      <c r="X55" s="5">
        <v>1</v>
      </c>
      <c r="Y55" s="5">
        <v>1489.53</v>
      </c>
      <c r="Z55" s="5">
        <v>28050.11</v>
      </c>
      <c r="AA55" s="5">
        <v>1</v>
      </c>
      <c r="AB55" s="5">
        <v>28050.11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83</v>
      </c>
      <c r="H56" s="5" t="s">
        <v>84</v>
      </c>
      <c r="I56" s="5"/>
      <c r="J56" s="5"/>
      <c r="K56" s="5">
        <v>231</v>
      </c>
      <c r="L56" s="5">
        <v>12</v>
      </c>
      <c r="M56" s="5">
        <v>3</v>
      </c>
      <c r="N56" s="5" t="s">
        <v>3</v>
      </c>
      <c r="O56" s="5">
        <v>2</v>
      </c>
      <c r="P56" s="5">
        <f>ROUND(Source!ET43,O56)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258.44</v>
      </c>
      <c r="G57" s="5" t="s">
        <v>85</v>
      </c>
      <c r="H57" s="5" t="s">
        <v>86</v>
      </c>
      <c r="I57" s="5"/>
      <c r="J57" s="5"/>
      <c r="K57" s="5">
        <v>204</v>
      </c>
      <c r="L57" s="5">
        <v>13</v>
      </c>
      <c r="M57" s="5">
        <v>3</v>
      </c>
      <c r="N57" s="5" t="s">
        <v>3</v>
      </c>
      <c r="O57" s="5">
        <v>2</v>
      </c>
      <c r="P57" s="5">
        <f>ROUND(Source!DJ43,O57)</f>
        <v>14563.09</v>
      </c>
      <c r="Q57" s="5"/>
      <c r="R57" s="5"/>
      <c r="S57" s="5"/>
      <c r="T57" s="5"/>
      <c r="U57" s="5"/>
      <c r="V57" s="5"/>
      <c r="W57" s="5">
        <v>258.44</v>
      </c>
      <c r="X57" s="5">
        <v>1</v>
      </c>
      <c r="Y57" s="5">
        <v>258.44</v>
      </c>
      <c r="Z57" s="5">
        <v>14563.09</v>
      </c>
      <c r="AA57" s="5">
        <v>1</v>
      </c>
      <c r="AB57" s="5">
        <v>14563.09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342.77</v>
      </c>
      <c r="G58" s="5" t="s">
        <v>87</v>
      </c>
      <c r="H58" s="5" t="s">
        <v>88</v>
      </c>
      <c r="I58" s="5"/>
      <c r="J58" s="5"/>
      <c r="K58" s="5">
        <v>205</v>
      </c>
      <c r="L58" s="5">
        <v>14</v>
      </c>
      <c r="M58" s="5">
        <v>3</v>
      </c>
      <c r="N58" s="5" t="s">
        <v>3</v>
      </c>
      <c r="O58" s="5">
        <v>2</v>
      </c>
      <c r="P58" s="5">
        <f>ROUND(Source!DK43,O58)</f>
        <v>19315.09</v>
      </c>
      <c r="Q58" s="5"/>
      <c r="R58" s="5"/>
      <c r="S58" s="5"/>
      <c r="T58" s="5"/>
      <c r="U58" s="5"/>
      <c r="V58" s="5"/>
      <c r="W58" s="5">
        <v>342.77</v>
      </c>
      <c r="X58" s="5">
        <v>1</v>
      </c>
      <c r="Y58" s="5">
        <v>342.77</v>
      </c>
      <c r="Z58" s="5">
        <v>19315.09</v>
      </c>
      <c r="AA58" s="5">
        <v>1</v>
      </c>
      <c r="AB58" s="5">
        <v>19315.09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89</v>
      </c>
      <c r="H59" s="5" t="s">
        <v>90</v>
      </c>
      <c r="I59" s="5"/>
      <c r="J59" s="5"/>
      <c r="K59" s="5">
        <v>232</v>
      </c>
      <c r="L59" s="5">
        <v>15</v>
      </c>
      <c r="M59" s="5">
        <v>3</v>
      </c>
      <c r="N59" s="5" t="s">
        <v>3</v>
      </c>
      <c r="O59" s="5">
        <v>2</v>
      </c>
      <c r="P59" s="5">
        <f>ROUND(Source!EU43,O59)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1362.32</v>
      </c>
      <c r="G60" s="5" t="s">
        <v>91</v>
      </c>
      <c r="H60" s="5" t="s">
        <v>92</v>
      </c>
      <c r="I60" s="5"/>
      <c r="J60" s="5"/>
      <c r="K60" s="5">
        <v>214</v>
      </c>
      <c r="L60" s="5">
        <v>16</v>
      </c>
      <c r="M60" s="5">
        <v>3</v>
      </c>
      <c r="N60" s="5" t="s">
        <v>3</v>
      </c>
      <c r="O60" s="5">
        <v>2</v>
      </c>
      <c r="P60" s="5">
        <f>ROUND(Source!EK43,O60)</f>
        <v>44284.35</v>
      </c>
      <c r="Q60" s="5"/>
      <c r="R60" s="5"/>
      <c r="S60" s="5"/>
      <c r="T60" s="5"/>
      <c r="U60" s="5"/>
      <c r="V60" s="5"/>
      <c r="W60" s="5">
        <v>1362.32</v>
      </c>
      <c r="X60" s="5">
        <v>1</v>
      </c>
      <c r="Y60" s="5">
        <v>1362.32</v>
      </c>
      <c r="Z60" s="5">
        <v>44284.35</v>
      </c>
      <c r="AA60" s="5">
        <v>1</v>
      </c>
      <c r="AB60" s="5">
        <v>44284.35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1457.56</v>
      </c>
      <c r="G61" s="5" t="s">
        <v>93</v>
      </c>
      <c r="H61" s="5" t="s">
        <v>94</v>
      </c>
      <c r="I61" s="5"/>
      <c r="J61" s="5"/>
      <c r="K61" s="5">
        <v>215</v>
      </c>
      <c r="L61" s="5">
        <v>17</v>
      </c>
      <c r="M61" s="5">
        <v>3</v>
      </c>
      <c r="N61" s="5" t="s">
        <v>3</v>
      </c>
      <c r="O61" s="5">
        <v>2</v>
      </c>
      <c r="P61" s="5">
        <f>ROUND(Source!EL43,O61)</f>
        <v>55817.96</v>
      </c>
      <c r="Q61" s="5"/>
      <c r="R61" s="5"/>
      <c r="S61" s="5"/>
      <c r="T61" s="5"/>
      <c r="U61" s="5"/>
      <c r="V61" s="5"/>
      <c r="W61" s="5">
        <v>1457.56</v>
      </c>
      <c r="X61" s="5">
        <v>1</v>
      </c>
      <c r="Y61" s="5">
        <v>1457.56</v>
      </c>
      <c r="Z61" s="5">
        <v>55817.96</v>
      </c>
      <c r="AA61" s="5">
        <v>1</v>
      </c>
      <c r="AB61" s="5">
        <v>55817.96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0</v>
      </c>
      <c r="G62" s="5" t="s">
        <v>95</v>
      </c>
      <c r="H62" s="5" t="s">
        <v>96</v>
      </c>
      <c r="I62" s="5"/>
      <c r="J62" s="5"/>
      <c r="K62" s="5">
        <v>217</v>
      </c>
      <c r="L62" s="5">
        <v>18</v>
      </c>
      <c r="M62" s="5">
        <v>3</v>
      </c>
      <c r="N62" s="5" t="s">
        <v>3</v>
      </c>
      <c r="O62" s="5">
        <v>2</v>
      </c>
      <c r="P62" s="5">
        <f>ROUND(Source!EM43,O62)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97</v>
      </c>
      <c r="H63" s="5" t="s">
        <v>98</v>
      </c>
      <c r="I63" s="5"/>
      <c r="J63" s="5"/>
      <c r="K63" s="5">
        <v>230</v>
      </c>
      <c r="L63" s="5">
        <v>19</v>
      </c>
      <c r="M63" s="5">
        <v>3</v>
      </c>
      <c r="N63" s="5" t="s">
        <v>3</v>
      </c>
      <c r="O63" s="5">
        <v>2</v>
      </c>
      <c r="P63" s="5">
        <f>ROUND(Source!ES43,O63)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99</v>
      </c>
      <c r="H64" s="5" t="s">
        <v>100</v>
      </c>
      <c r="I64" s="5"/>
      <c r="J64" s="5"/>
      <c r="K64" s="5">
        <v>206</v>
      </c>
      <c r="L64" s="5">
        <v>20</v>
      </c>
      <c r="M64" s="5">
        <v>3</v>
      </c>
      <c r="N64" s="5" t="s">
        <v>3</v>
      </c>
      <c r="O64" s="5">
        <v>2</v>
      </c>
      <c r="P64" s="5">
        <f>ROUND(Source!DL43,O64)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Source!U43</f>
        <v>29.100982550200005</v>
      </c>
      <c r="G65" s="5" t="s">
        <v>101</v>
      </c>
      <c r="H65" s="5" t="s">
        <v>102</v>
      </c>
      <c r="I65" s="5"/>
      <c r="J65" s="5"/>
      <c r="K65" s="5">
        <v>207</v>
      </c>
      <c r="L65" s="5">
        <v>21</v>
      </c>
      <c r="M65" s="5">
        <v>3</v>
      </c>
      <c r="N65" s="5" t="s">
        <v>3</v>
      </c>
      <c r="O65" s="5">
        <v>-1</v>
      </c>
      <c r="P65" s="5">
        <f>Source!DM43</f>
        <v>29.100982550200005</v>
      </c>
      <c r="Q65" s="5"/>
      <c r="R65" s="5"/>
      <c r="S65" s="5"/>
      <c r="T65" s="5"/>
      <c r="U65" s="5"/>
      <c r="V65" s="5"/>
      <c r="W65" s="5">
        <v>29.100982550199998</v>
      </c>
      <c r="X65" s="5">
        <v>1</v>
      </c>
      <c r="Y65" s="5">
        <v>29.100982550199998</v>
      </c>
      <c r="Z65" s="5">
        <v>29.100982550199998</v>
      </c>
      <c r="AA65" s="5">
        <v>1</v>
      </c>
      <c r="AB65" s="5">
        <v>29.100982550199998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Source!V43</f>
        <v>0</v>
      </c>
      <c r="G66" s="5" t="s">
        <v>103</v>
      </c>
      <c r="H66" s="5" t="s">
        <v>104</v>
      </c>
      <c r="I66" s="5"/>
      <c r="J66" s="5"/>
      <c r="K66" s="5">
        <v>208</v>
      </c>
      <c r="L66" s="5">
        <v>22</v>
      </c>
      <c r="M66" s="5">
        <v>3</v>
      </c>
      <c r="N66" s="5" t="s">
        <v>3</v>
      </c>
      <c r="O66" s="5">
        <v>-1</v>
      </c>
      <c r="P66" s="5">
        <f>Source!DN43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105</v>
      </c>
      <c r="H67" s="5" t="s">
        <v>106</v>
      </c>
      <c r="I67" s="5"/>
      <c r="J67" s="5"/>
      <c r="K67" s="5">
        <v>209</v>
      </c>
      <c r="L67" s="5">
        <v>23</v>
      </c>
      <c r="M67" s="5">
        <v>3</v>
      </c>
      <c r="N67" s="5" t="s">
        <v>3</v>
      </c>
      <c r="O67" s="5">
        <v>2</v>
      </c>
      <c r="P67" s="5">
        <f>ROUND(Source!DO43,O67)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0</v>
      </c>
      <c r="G68" s="5" t="s">
        <v>107</v>
      </c>
      <c r="H68" s="5" t="s">
        <v>108</v>
      </c>
      <c r="I68" s="5"/>
      <c r="J68" s="5"/>
      <c r="K68" s="5">
        <v>233</v>
      </c>
      <c r="L68" s="5">
        <v>24</v>
      </c>
      <c r="M68" s="5">
        <v>3</v>
      </c>
      <c r="N68" s="5" t="s">
        <v>3</v>
      </c>
      <c r="O68" s="5">
        <v>2</v>
      </c>
      <c r="P68" s="5">
        <f>ROUND(Source!EV43,O68)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598.78</v>
      </c>
      <c r="G69" s="5" t="s">
        <v>109</v>
      </c>
      <c r="H69" s="5" t="s">
        <v>110</v>
      </c>
      <c r="I69" s="5"/>
      <c r="J69" s="5"/>
      <c r="K69" s="5">
        <v>210</v>
      </c>
      <c r="L69" s="5">
        <v>25</v>
      </c>
      <c r="M69" s="5">
        <v>3</v>
      </c>
      <c r="N69" s="5" t="s">
        <v>3</v>
      </c>
      <c r="O69" s="5">
        <v>2</v>
      </c>
      <c r="P69" s="5">
        <f>ROUND(Source!DP43,O69)</f>
        <v>33741.24</v>
      </c>
      <c r="Q69" s="5"/>
      <c r="R69" s="5"/>
      <c r="S69" s="5"/>
      <c r="T69" s="5"/>
      <c r="U69" s="5"/>
      <c r="V69" s="5"/>
      <c r="W69" s="5">
        <v>598.78</v>
      </c>
      <c r="X69" s="5">
        <v>1</v>
      </c>
      <c r="Y69" s="5">
        <v>598.78</v>
      </c>
      <c r="Z69" s="5">
        <v>33741.24</v>
      </c>
      <c r="AA69" s="5">
        <v>1</v>
      </c>
      <c r="AB69" s="5">
        <v>33741.24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329.89</v>
      </c>
      <c r="G70" s="5" t="s">
        <v>111</v>
      </c>
      <c r="H70" s="5" t="s">
        <v>112</v>
      </c>
      <c r="I70" s="5"/>
      <c r="J70" s="5"/>
      <c r="K70" s="5">
        <v>211</v>
      </c>
      <c r="L70" s="5">
        <v>26</v>
      </c>
      <c r="M70" s="5">
        <v>3</v>
      </c>
      <c r="N70" s="5" t="s">
        <v>3</v>
      </c>
      <c r="O70" s="5">
        <v>2</v>
      </c>
      <c r="P70" s="5">
        <f>ROUND(Source!DQ43,O70)</f>
        <v>18589.2</v>
      </c>
      <c r="Q70" s="5"/>
      <c r="R70" s="5"/>
      <c r="S70" s="5"/>
      <c r="T70" s="5"/>
      <c r="U70" s="5"/>
      <c r="V70" s="5"/>
      <c r="W70" s="5">
        <v>329.89</v>
      </c>
      <c r="X70" s="5">
        <v>1</v>
      </c>
      <c r="Y70" s="5">
        <v>329.89</v>
      </c>
      <c r="Z70" s="5">
        <v>18589.2</v>
      </c>
      <c r="AA70" s="5">
        <v>1</v>
      </c>
      <c r="AB70" s="5">
        <v>18589.2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2819.88</v>
      </c>
      <c r="G71" s="5" t="s">
        <v>113</v>
      </c>
      <c r="H71" s="5" t="s">
        <v>114</v>
      </c>
      <c r="I71" s="5"/>
      <c r="J71" s="5"/>
      <c r="K71" s="5">
        <v>224</v>
      </c>
      <c r="L71" s="5">
        <v>27</v>
      </c>
      <c r="M71" s="5">
        <v>3</v>
      </c>
      <c r="N71" s="5" t="s">
        <v>3</v>
      </c>
      <c r="O71" s="5">
        <v>2</v>
      </c>
      <c r="P71" s="5">
        <f>ROUND(Source!EJ43,O71)</f>
        <v>100102.31</v>
      </c>
      <c r="Q71" s="5"/>
      <c r="R71" s="5"/>
      <c r="S71" s="5"/>
      <c r="T71" s="5"/>
      <c r="U71" s="5"/>
      <c r="V71" s="5"/>
      <c r="W71" s="5">
        <v>2819.88</v>
      </c>
      <c r="X71" s="5">
        <v>1</v>
      </c>
      <c r="Y71" s="5">
        <v>2819.88</v>
      </c>
      <c r="Z71" s="5">
        <v>100102.31</v>
      </c>
      <c r="AA71" s="5">
        <v>1</v>
      </c>
      <c r="AB71" s="5">
        <v>100102.31</v>
      </c>
    </row>
    <row r="73" spans="1:255" x14ac:dyDescent="0.2">
      <c r="A73" s="1">
        <v>4</v>
      </c>
      <c r="B73" s="1">
        <v>1</v>
      </c>
      <c r="C73" s="1"/>
      <c r="D73" s="1">
        <f>ROW(A94)</f>
        <v>94</v>
      </c>
      <c r="E73" s="1"/>
      <c r="F73" s="1" t="s">
        <v>15</v>
      </c>
      <c r="G73" s="1" t="s">
        <v>115</v>
      </c>
      <c r="H73" s="1" t="s">
        <v>3</v>
      </c>
      <c r="I73" s="1">
        <v>0</v>
      </c>
      <c r="J73" s="1"/>
      <c r="K73" s="1">
        <v>0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64">B94</f>
        <v>1</v>
      </c>
      <c r="C75" s="3">
        <f t="shared" si="64"/>
        <v>4</v>
      </c>
      <c r="D75" s="3">
        <f t="shared" si="64"/>
        <v>73</v>
      </c>
      <c r="E75" s="3">
        <f t="shared" si="64"/>
        <v>0</v>
      </c>
      <c r="F75" s="3" t="str">
        <f t="shared" si="64"/>
        <v>Новый раздел</v>
      </c>
      <c r="G75" s="3" t="str">
        <f t="shared" si="64"/>
        <v>Заземление</v>
      </c>
      <c r="H75" s="3"/>
      <c r="I75" s="3"/>
      <c r="J75" s="3"/>
      <c r="K75" s="3"/>
      <c r="L75" s="3"/>
      <c r="M75" s="3"/>
      <c r="N75" s="3"/>
      <c r="O75" s="3">
        <f t="shared" ref="O75:AT75" si="65">O94</f>
        <v>396.81</v>
      </c>
      <c r="P75" s="3">
        <f t="shared" si="65"/>
        <v>317.35000000000002</v>
      </c>
      <c r="Q75" s="3">
        <f t="shared" si="65"/>
        <v>11.71</v>
      </c>
      <c r="R75" s="3">
        <f t="shared" si="65"/>
        <v>0.81</v>
      </c>
      <c r="S75" s="3">
        <f t="shared" si="65"/>
        <v>67.75</v>
      </c>
      <c r="T75" s="3">
        <f t="shared" si="65"/>
        <v>0</v>
      </c>
      <c r="U75" s="3">
        <f t="shared" si="65"/>
        <v>5.4993179999999997</v>
      </c>
      <c r="V75" s="3">
        <f t="shared" si="65"/>
        <v>0</v>
      </c>
      <c r="W75" s="3">
        <f t="shared" si="65"/>
        <v>0</v>
      </c>
      <c r="X75" s="3">
        <f t="shared" si="65"/>
        <v>66.510000000000005</v>
      </c>
      <c r="Y75" s="3">
        <f t="shared" si="65"/>
        <v>34.96</v>
      </c>
      <c r="Z75" s="3">
        <f t="shared" si="65"/>
        <v>0</v>
      </c>
      <c r="AA75" s="3">
        <f t="shared" si="65"/>
        <v>0</v>
      </c>
      <c r="AB75" s="3">
        <f t="shared" si="65"/>
        <v>396.81</v>
      </c>
      <c r="AC75" s="3">
        <f t="shared" si="65"/>
        <v>317.35000000000002</v>
      </c>
      <c r="AD75" s="3">
        <f t="shared" si="65"/>
        <v>11.71</v>
      </c>
      <c r="AE75" s="3">
        <f t="shared" si="65"/>
        <v>0.81</v>
      </c>
      <c r="AF75" s="3">
        <f t="shared" si="65"/>
        <v>67.75</v>
      </c>
      <c r="AG75" s="3">
        <f t="shared" si="65"/>
        <v>0</v>
      </c>
      <c r="AH75" s="3">
        <f t="shared" si="65"/>
        <v>5.4993179999999997</v>
      </c>
      <c r="AI75" s="3">
        <f t="shared" si="65"/>
        <v>0</v>
      </c>
      <c r="AJ75" s="3">
        <f t="shared" si="65"/>
        <v>0</v>
      </c>
      <c r="AK75" s="3">
        <f t="shared" si="65"/>
        <v>66.510000000000005</v>
      </c>
      <c r="AL75" s="3">
        <f t="shared" si="65"/>
        <v>34.96</v>
      </c>
      <c r="AM75" s="3">
        <f t="shared" si="65"/>
        <v>0</v>
      </c>
      <c r="AN75" s="3">
        <f t="shared" si="65"/>
        <v>0</v>
      </c>
      <c r="AO75" s="3">
        <f t="shared" si="65"/>
        <v>0</v>
      </c>
      <c r="AP75" s="3">
        <f t="shared" si="65"/>
        <v>0</v>
      </c>
      <c r="AQ75" s="3">
        <f t="shared" si="65"/>
        <v>0</v>
      </c>
      <c r="AR75" s="3">
        <f t="shared" si="65"/>
        <v>498.28</v>
      </c>
      <c r="AS75" s="3">
        <f t="shared" si="65"/>
        <v>0</v>
      </c>
      <c r="AT75" s="3">
        <f t="shared" si="65"/>
        <v>498.28</v>
      </c>
      <c r="AU75" s="3">
        <f t="shared" ref="AU75:BZ75" si="66">AU94</f>
        <v>0</v>
      </c>
      <c r="AV75" s="3">
        <f t="shared" si="66"/>
        <v>317.35000000000002</v>
      </c>
      <c r="AW75" s="3">
        <f t="shared" si="66"/>
        <v>317.35000000000002</v>
      </c>
      <c r="AX75" s="3">
        <f t="shared" si="66"/>
        <v>0</v>
      </c>
      <c r="AY75" s="3">
        <f t="shared" si="66"/>
        <v>317.35000000000002</v>
      </c>
      <c r="AZ75" s="3">
        <f t="shared" si="66"/>
        <v>0</v>
      </c>
      <c r="BA75" s="3">
        <f t="shared" si="66"/>
        <v>0</v>
      </c>
      <c r="BB75" s="3">
        <f t="shared" si="66"/>
        <v>0</v>
      </c>
      <c r="BC75" s="3">
        <f t="shared" si="66"/>
        <v>0</v>
      </c>
      <c r="BD75" s="3">
        <f t="shared" si="66"/>
        <v>0</v>
      </c>
      <c r="BE75" s="3">
        <f t="shared" si="66"/>
        <v>0</v>
      </c>
      <c r="BF75" s="3">
        <f t="shared" si="66"/>
        <v>0</v>
      </c>
      <c r="BG75" s="3">
        <f t="shared" si="66"/>
        <v>0</v>
      </c>
      <c r="BH75" s="3">
        <f t="shared" si="66"/>
        <v>0</v>
      </c>
      <c r="BI75" s="3">
        <f t="shared" si="66"/>
        <v>0</v>
      </c>
      <c r="BJ75" s="3">
        <f t="shared" si="66"/>
        <v>0</v>
      </c>
      <c r="BK75" s="3">
        <f t="shared" si="66"/>
        <v>0</v>
      </c>
      <c r="BL75" s="3">
        <f t="shared" si="66"/>
        <v>0</v>
      </c>
      <c r="BM75" s="3">
        <f t="shared" si="66"/>
        <v>0</v>
      </c>
      <c r="BN75" s="3">
        <f t="shared" si="66"/>
        <v>0</v>
      </c>
      <c r="BO75" s="3">
        <f t="shared" si="66"/>
        <v>0</v>
      </c>
      <c r="BP75" s="3">
        <f t="shared" si="66"/>
        <v>0</v>
      </c>
      <c r="BQ75" s="3">
        <f t="shared" si="66"/>
        <v>0</v>
      </c>
      <c r="BR75" s="3">
        <f t="shared" si="66"/>
        <v>0</v>
      </c>
      <c r="BS75" s="3">
        <f t="shared" si="66"/>
        <v>0</v>
      </c>
      <c r="BT75" s="3">
        <f t="shared" si="66"/>
        <v>0</v>
      </c>
      <c r="BU75" s="3">
        <f t="shared" si="66"/>
        <v>0</v>
      </c>
      <c r="BV75" s="3">
        <f t="shared" si="66"/>
        <v>0</v>
      </c>
      <c r="BW75" s="3">
        <f t="shared" si="66"/>
        <v>0</v>
      </c>
      <c r="BX75" s="3">
        <f t="shared" si="66"/>
        <v>0</v>
      </c>
      <c r="BY75" s="3">
        <f t="shared" si="66"/>
        <v>0</v>
      </c>
      <c r="BZ75" s="3">
        <f t="shared" si="66"/>
        <v>0</v>
      </c>
      <c r="CA75" s="3">
        <f t="shared" ref="CA75:DF75" si="67">CA94</f>
        <v>498.28</v>
      </c>
      <c r="CB75" s="3">
        <f t="shared" si="67"/>
        <v>0</v>
      </c>
      <c r="CC75" s="3">
        <f t="shared" si="67"/>
        <v>498.28</v>
      </c>
      <c r="CD75" s="3">
        <f t="shared" si="67"/>
        <v>0</v>
      </c>
      <c r="CE75" s="3">
        <f t="shared" si="67"/>
        <v>317.35000000000002</v>
      </c>
      <c r="CF75" s="3">
        <f t="shared" si="67"/>
        <v>317.35000000000002</v>
      </c>
      <c r="CG75" s="3">
        <f t="shared" si="67"/>
        <v>0</v>
      </c>
      <c r="CH75" s="3">
        <f t="shared" si="67"/>
        <v>317.35000000000002</v>
      </c>
      <c r="CI75" s="3">
        <f t="shared" si="67"/>
        <v>0</v>
      </c>
      <c r="CJ75" s="3">
        <f t="shared" si="67"/>
        <v>0</v>
      </c>
      <c r="CK75" s="3">
        <f t="shared" si="67"/>
        <v>0</v>
      </c>
      <c r="CL75" s="3">
        <f t="shared" si="67"/>
        <v>0</v>
      </c>
      <c r="CM75" s="3">
        <f t="shared" si="67"/>
        <v>0</v>
      </c>
      <c r="CN75" s="3">
        <f t="shared" si="67"/>
        <v>0</v>
      </c>
      <c r="CO75" s="3">
        <f t="shared" si="67"/>
        <v>0</v>
      </c>
      <c r="CP75" s="3">
        <f t="shared" si="67"/>
        <v>0</v>
      </c>
      <c r="CQ75" s="3">
        <f t="shared" si="67"/>
        <v>0</v>
      </c>
      <c r="CR75" s="3">
        <f t="shared" si="67"/>
        <v>0</v>
      </c>
      <c r="CS75" s="3">
        <f t="shared" si="67"/>
        <v>0</v>
      </c>
      <c r="CT75" s="3">
        <f t="shared" si="67"/>
        <v>0</v>
      </c>
      <c r="CU75" s="3">
        <f t="shared" si="67"/>
        <v>0</v>
      </c>
      <c r="CV75" s="3">
        <f t="shared" si="67"/>
        <v>0</v>
      </c>
      <c r="CW75" s="3">
        <f t="shared" si="67"/>
        <v>0</v>
      </c>
      <c r="CX75" s="3">
        <f t="shared" si="67"/>
        <v>0</v>
      </c>
      <c r="CY75" s="3">
        <f t="shared" si="67"/>
        <v>0</v>
      </c>
      <c r="CZ75" s="3">
        <f t="shared" si="67"/>
        <v>0</v>
      </c>
      <c r="DA75" s="3">
        <f t="shared" si="67"/>
        <v>0</v>
      </c>
      <c r="DB75" s="3">
        <f t="shared" si="67"/>
        <v>0</v>
      </c>
      <c r="DC75" s="3">
        <f t="shared" si="67"/>
        <v>0</v>
      </c>
      <c r="DD75" s="3">
        <f t="shared" si="67"/>
        <v>0</v>
      </c>
      <c r="DE75" s="3">
        <f t="shared" si="67"/>
        <v>0</v>
      </c>
      <c r="DF75" s="3">
        <f t="shared" si="67"/>
        <v>0</v>
      </c>
      <c r="DG75" s="4">
        <f t="shared" ref="DG75:EL75" si="68">DG94</f>
        <v>5114.63</v>
      </c>
      <c r="DH75" s="4">
        <f t="shared" si="68"/>
        <v>1120.0999999999999</v>
      </c>
      <c r="DI75" s="4">
        <f t="shared" si="68"/>
        <v>176.82</v>
      </c>
      <c r="DJ75" s="4">
        <f t="shared" si="68"/>
        <v>45.64</v>
      </c>
      <c r="DK75" s="4">
        <f t="shared" si="68"/>
        <v>3817.71</v>
      </c>
      <c r="DL75" s="4">
        <f t="shared" si="68"/>
        <v>0</v>
      </c>
      <c r="DM75" s="4">
        <f t="shared" si="68"/>
        <v>5.4993179999999997</v>
      </c>
      <c r="DN75" s="4">
        <f t="shared" si="68"/>
        <v>0</v>
      </c>
      <c r="DO75" s="4">
        <f t="shared" si="68"/>
        <v>0</v>
      </c>
      <c r="DP75" s="4">
        <f t="shared" si="68"/>
        <v>3747.44</v>
      </c>
      <c r="DQ75" s="4">
        <f t="shared" si="68"/>
        <v>1970.31</v>
      </c>
      <c r="DR75" s="4">
        <f t="shared" si="68"/>
        <v>0</v>
      </c>
      <c r="DS75" s="4">
        <f t="shared" si="68"/>
        <v>0</v>
      </c>
      <c r="DT75" s="4">
        <f t="shared" si="68"/>
        <v>5114.63</v>
      </c>
      <c r="DU75" s="4">
        <f t="shared" si="68"/>
        <v>1120.0999999999999</v>
      </c>
      <c r="DV75" s="4">
        <f t="shared" si="68"/>
        <v>176.82</v>
      </c>
      <c r="DW75" s="4">
        <f t="shared" si="68"/>
        <v>45.64</v>
      </c>
      <c r="DX75" s="4">
        <f t="shared" si="68"/>
        <v>3817.71</v>
      </c>
      <c r="DY75" s="4">
        <f t="shared" si="68"/>
        <v>0</v>
      </c>
      <c r="DZ75" s="4">
        <f t="shared" si="68"/>
        <v>5.4993179999999997</v>
      </c>
      <c r="EA75" s="4">
        <f t="shared" si="68"/>
        <v>0</v>
      </c>
      <c r="EB75" s="4">
        <f t="shared" si="68"/>
        <v>0</v>
      </c>
      <c r="EC75" s="4">
        <f t="shared" si="68"/>
        <v>3747.44</v>
      </c>
      <c r="ED75" s="4">
        <f t="shared" si="68"/>
        <v>1970.31</v>
      </c>
      <c r="EE75" s="4">
        <f t="shared" si="68"/>
        <v>0</v>
      </c>
      <c r="EF75" s="4">
        <f t="shared" si="68"/>
        <v>0</v>
      </c>
      <c r="EG75" s="4">
        <f t="shared" si="68"/>
        <v>0</v>
      </c>
      <c r="EH75" s="4">
        <f t="shared" si="68"/>
        <v>0</v>
      </c>
      <c r="EI75" s="4">
        <f t="shared" si="68"/>
        <v>0</v>
      </c>
      <c r="EJ75" s="4">
        <f t="shared" si="68"/>
        <v>10832.38</v>
      </c>
      <c r="EK75" s="4">
        <f t="shared" si="68"/>
        <v>0</v>
      </c>
      <c r="EL75" s="4">
        <f t="shared" si="68"/>
        <v>10832.38</v>
      </c>
      <c r="EM75" s="4">
        <f t="shared" ref="EM75:FR75" si="69">EM94</f>
        <v>0</v>
      </c>
      <c r="EN75" s="4">
        <f t="shared" si="69"/>
        <v>1120.0999999999999</v>
      </c>
      <c r="EO75" s="4">
        <f t="shared" si="69"/>
        <v>1120.0999999999999</v>
      </c>
      <c r="EP75" s="4">
        <f t="shared" si="69"/>
        <v>0</v>
      </c>
      <c r="EQ75" s="4">
        <f t="shared" si="69"/>
        <v>1120.0999999999999</v>
      </c>
      <c r="ER75" s="4">
        <f t="shared" si="69"/>
        <v>0</v>
      </c>
      <c r="ES75" s="4">
        <f t="shared" si="69"/>
        <v>0</v>
      </c>
      <c r="ET75" s="4">
        <f t="shared" si="69"/>
        <v>0</v>
      </c>
      <c r="EU75" s="4">
        <f t="shared" si="69"/>
        <v>0</v>
      </c>
      <c r="EV75" s="4">
        <f t="shared" si="69"/>
        <v>0</v>
      </c>
      <c r="EW75" s="4">
        <f t="shared" si="69"/>
        <v>0</v>
      </c>
      <c r="EX75" s="4">
        <f t="shared" si="69"/>
        <v>0</v>
      </c>
      <c r="EY75" s="4">
        <f t="shared" si="69"/>
        <v>0</v>
      </c>
      <c r="EZ75" s="4">
        <f t="shared" si="69"/>
        <v>0</v>
      </c>
      <c r="FA75" s="4">
        <f t="shared" si="69"/>
        <v>0</v>
      </c>
      <c r="FB75" s="4">
        <f t="shared" si="69"/>
        <v>0</v>
      </c>
      <c r="FC75" s="4">
        <f t="shared" si="69"/>
        <v>0</v>
      </c>
      <c r="FD75" s="4">
        <f t="shared" si="69"/>
        <v>0</v>
      </c>
      <c r="FE75" s="4">
        <f t="shared" si="69"/>
        <v>0</v>
      </c>
      <c r="FF75" s="4">
        <f t="shared" si="69"/>
        <v>0</v>
      </c>
      <c r="FG75" s="4">
        <f t="shared" si="69"/>
        <v>0</v>
      </c>
      <c r="FH75" s="4">
        <f t="shared" si="69"/>
        <v>0</v>
      </c>
      <c r="FI75" s="4">
        <f t="shared" si="69"/>
        <v>0</v>
      </c>
      <c r="FJ75" s="4">
        <f t="shared" si="69"/>
        <v>0</v>
      </c>
      <c r="FK75" s="4">
        <f t="shared" si="69"/>
        <v>0</v>
      </c>
      <c r="FL75" s="4">
        <f t="shared" si="69"/>
        <v>0</v>
      </c>
      <c r="FM75" s="4">
        <f t="shared" si="69"/>
        <v>0</v>
      </c>
      <c r="FN75" s="4">
        <f t="shared" si="69"/>
        <v>0</v>
      </c>
      <c r="FO75" s="4">
        <f t="shared" si="69"/>
        <v>0</v>
      </c>
      <c r="FP75" s="4">
        <f t="shared" si="69"/>
        <v>0</v>
      </c>
      <c r="FQ75" s="4">
        <f t="shared" si="69"/>
        <v>0</v>
      </c>
      <c r="FR75" s="4">
        <f t="shared" si="69"/>
        <v>0</v>
      </c>
      <c r="FS75" s="4">
        <f t="shared" ref="FS75:GX75" si="70">FS94</f>
        <v>10832.38</v>
      </c>
      <c r="FT75" s="4">
        <f t="shared" si="70"/>
        <v>0</v>
      </c>
      <c r="FU75" s="4">
        <f t="shared" si="70"/>
        <v>10832.38</v>
      </c>
      <c r="FV75" s="4">
        <f t="shared" si="70"/>
        <v>0</v>
      </c>
      <c r="FW75" s="4">
        <f t="shared" si="70"/>
        <v>1120.0999999999999</v>
      </c>
      <c r="FX75" s="4">
        <f t="shared" si="70"/>
        <v>1120.0999999999999</v>
      </c>
      <c r="FY75" s="4">
        <f t="shared" si="70"/>
        <v>0</v>
      </c>
      <c r="FZ75" s="4">
        <f t="shared" si="70"/>
        <v>1120.0999999999999</v>
      </c>
      <c r="GA75" s="4">
        <f t="shared" si="70"/>
        <v>0</v>
      </c>
      <c r="GB75" s="4">
        <f t="shared" si="70"/>
        <v>0</v>
      </c>
      <c r="GC75" s="4">
        <f t="shared" si="70"/>
        <v>0</v>
      </c>
      <c r="GD75" s="4">
        <f t="shared" si="70"/>
        <v>0</v>
      </c>
      <c r="GE75" s="4">
        <f t="shared" si="70"/>
        <v>0</v>
      </c>
      <c r="GF75" s="4">
        <f t="shared" si="70"/>
        <v>0</v>
      </c>
      <c r="GG75" s="4">
        <f t="shared" si="70"/>
        <v>0</v>
      </c>
      <c r="GH75" s="4">
        <f t="shared" si="70"/>
        <v>0</v>
      </c>
      <c r="GI75" s="4">
        <f t="shared" si="70"/>
        <v>0</v>
      </c>
      <c r="GJ75" s="4">
        <f t="shared" si="70"/>
        <v>0</v>
      </c>
      <c r="GK75" s="4">
        <f t="shared" si="70"/>
        <v>0</v>
      </c>
      <c r="GL75" s="4">
        <f t="shared" si="70"/>
        <v>0</v>
      </c>
      <c r="GM75" s="4">
        <f t="shared" si="70"/>
        <v>0</v>
      </c>
      <c r="GN75" s="4">
        <f t="shared" si="70"/>
        <v>0</v>
      </c>
      <c r="GO75" s="4">
        <f t="shared" si="70"/>
        <v>0</v>
      </c>
      <c r="GP75" s="4">
        <f t="shared" si="70"/>
        <v>0</v>
      </c>
      <c r="GQ75" s="4">
        <f t="shared" si="70"/>
        <v>0</v>
      </c>
      <c r="GR75" s="4">
        <f t="shared" si="70"/>
        <v>0</v>
      </c>
      <c r="GS75" s="4">
        <f t="shared" si="70"/>
        <v>0</v>
      </c>
      <c r="GT75" s="4">
        <f t="shared" si="70"/>
        <v>0</v>
      </c>
      <c r="GU75" s="4">
        <f t="shared" si="70"/>
        <v>0</v>
      </c>
      <c r="GV75" s="4">
        <f t="shared" si="70"/>
        <v>0</v>
      </c>
      <c r="GW75" s="4">
        <f t="shared" si="70"/>
        <v>0</v>
      </c>
      <c r="GX75" s="4">
        <f t="shared" si="70"/>
        <v>0</v>
      </c>
    </row>
    <row r="77" spans="1:255" x14ac:dyDescent="0.2">
      <c r="A77" s="2">
        <v>17</v>
      </c>
      <c r="B77" s="2">
        <v>1</v>
      </c>
      <c r="C77" s="2">
        <f>ROW(SmtRes!A88)</f>
        <v>88</v>
      </c>
      <c r="D77" s="2">
        <f>ROW(EtalonRes!A138)</f>
        <v>138</v>
      </c>
      <c r="E77" s="2" t="s">
        <v>116</v>
      </c>
      <c r="F77" s="2" t="s">
        <v>117</v>
      </c>
      <c r="G77" s="2" t="s">
        <v>118</v>
      </c>
      <c r="H77" s="2" t="s">
        <v>119</v>
      </c>
      <c r="I77" s="2">
        <f>ROUND(2/10,9)</f>
        <v>0.2</v>
      </c>
      <c r="J77" s="2">
        <v>0</v>
      </c>
      <c r="K77" s="2">
        <f>ROUND(2/10,9)</f>
        <v>0.2</v>
      </c>
      <c r="L77" s="2"/>
      <c r="M77" s="2"/>
      <c r="N77" s="2"/>
      <c r="O77" s="2">
        <f t="shared" ref="O77:O92" si="71">ROUND(CP77,2)</f>
        <v>37.880000000000003</v>
      </c>
      <c r="P77" s="2">
        <f t="shared" ref="P77:P92" si="72">ROUND((ROUND((AC77*AW77*I77),2)*BC77),2)</f>
        <v>8.1999999999999993</v>
      </c>
      <c r="Q77" s="2">
        <f>(ROUND((ROUND(((ET77)*AV77*I77),2)*BB77),2)+ROUND((ROUND(((AE77-(EU77))*AV77*I77),2)*BS77),2))</f>
        <v>5.31</v>
      </c>
      <c r="R77" s="2">
        <f t="shared" ref="R77:R92" si="73">ROUND((ROUND((AE77*AV77*I77),2)*BS77),2)</f>
        <v>0.46</v>
      </c>
      <c r="S77" s="2">
        <f t="shared" ref="S77:S92" si="74">ROUND((ROUND((AF77*AV77*I77),2)*BA77),2)</f>
        <v>24.37</v>
      </c>
      <c r="T77" s="2">
        <f t="shared" ref="T77:T92" si="75">ROUND(CU77*I77,2)</f>
        <v>0</v>
      </c>
      <c r="U77" s="2">
        <f t="shared" ref="U77:U92" si="76">CV77*I77</f>
        <v>1.9782179999999998</v>
      </c>
      <c r="V77" s="2">
        <f t="shared" ref="V77:V92" si="77">CW77*I77</f>
        <v>0</v>
      </c>
      <c r="W77" s="2">
        <f t="shared" ref="W77:W92" si="78">ROUND(CX77*I77,2)</f>
        <v>0</v>
      </c>
      <c r="X77" s="2">
        <f t="shared" ref="X77:X92" si="79">ROUND(CY77,2)</f>
        <v>24.09</v>
      </c>
      <c r="Y77" s="2">
        <f t="shared" ref="Y77:Y92" si="80">ROUND(CZ77,2)</f>
        <v>12.66</v>
      </c>
      <c r="Z77" s="2"/>
      <c r="AA77" s="2">
        <v>409170042</v>
      </c>
      <c r="AB77" s="2">
        <f t="shared" ref="AB77:AB92" si="81">ROUND((AC77+AD77+AF77),6)</f>
        <v>177.01</v>
      </c>
      <c r="AC77" s="2">
        <f>ROUND((ES77),6)</f>
        <v>37.94</v>
      </c>
      <c r="AD77" s="2">
        <f>ROUND((((ET77)-(EU77))+AE77),6)</f>
        <v>24.86</v>
      </c>
      <c r="AE77" s="2">
        <f t="shared" ref="AE77:AF80" si="82">ROUND((EU77),6)</f>
        <v>2.15</v>
      </c>
      <c r="AF77" s="2">
        <f t="shared" si="82"/>
        <v>114.21</v>
      </c>
      <c r="AG77" s="2">
        <f t="shared" ref="AG77:AG92" si="83">ROUND((AP77),6)</f>
        <v>0</v>
      </c>
      <c r="AH77" s="2">
        <f t="shared" ref="AH77:AI80" si="84">(EW77)</f>
        <v>9.27</v>
      </c>
      <c r="AI77" s="2">
        <f t="shared" si="84"/>
        <v>0</v>
      </c>
      <c r="AJ77" s="2">
        <f t="shared" ref="AJ77:AJ92" si="85">(AS77)</f>
        <v>0</v>
      </c>
      <c r="AK77" s="2">
        <v>177.01</v>
      </c>
      <c r="AL77" s="2">
        <v>37.94</v>
      </c>
      <c r="AM77" s="2">
        <v>24.86</v>
      </c>
      <c r="AN77" s="2">
        <v>2.15</v>
      </c>
      <c r="AO77" s="2">
        <v>114.21</v>
      </c>
      <c r="AP77" s="2">
        <v>0</v>
      </c>
      <c r="AQ77" s="2">
        <v>9.27</v>
      </c>
      <c r="AR77" s="2">
        <v>0</v>
      </c>
      <c r="AS77" s="2">
        <v>0</v>
      </c>
      <c r="AT77" s="2">
        <v>97</v>
      </c>
      <c r="AU77" s="2">
        <v>51</v>
      </c>
      <c r="AV77" s="2">
        <v>1.0669999999999999</v>
      </c>
      <c r="AW77" s="2">
        <v>1.081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2</v>
      </c>
      <c r="BJ77" s="2" t="s">
        <v>120</v>
      </c>
      <c r="BK77" s="2"/>
      <c r="BL77" s="2"/>
      <c r="BM77" s="2">
        <v>67</v>
      </c>
      <c r="BN77" s="2">
        <v>0</v>
      </c>
      <c r="BO77" s="2" t="s">
        <v>117</v>
      </c>
      <c r="BP77" s="2">
        <v>1</v>
      </c>
      <c r="BQ77" s="2">
        <v>40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97</v>
      </c>
      <c r="CA77" s="2">
        <v>51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ref="CP77:CP92" si="86">(P77+Q77+S77)</f>
        <v>37.879999999999995</v>
      </c>
      <c r="CQ77" s="2">
        <f t="shared" ref="CQ77:CQ92" si="87">ROUND((ROUND((AC77*AW77*1),2)*BC77),2)</f>
        <v>41.01</v>
      </c>
      <c r="CR77" s="2">
        <f>(ROUND((ROUND(((ET77)*AV77*1),2)*BB77),2)+ROUND((ROUND(((AE77-(EU77))*AV77*1),2)*BS77),2))</f>
        <v>26.53</v>
      </c>
      <c r="CS77" s="2">
        <f t="shared" ref="CS77:CS92" si="88">ROUND((ROUND((AE77*AV77*1),2)*BS77),2)</f>
        <v>2.29</v>
      </c>
      <c r="CT77" s="2">
        <f t="shared" ref="CT77:CT92" si="89">ROUND((ROUND((AF77*AV77*1),2)*BA77),2)</f>
        <v>121.86</v>
      </c>
      <c r="CU77" s="2">
        <f t="shared" ref="CU77:CU92" si="90">AG77</f>
        <v>0</v>
      </c>
      <c r="CV77" s="2">
        <f t="shared" ref="CV77:CV92" si="91">(AH77*AV77)</f>
        <v>9.8910899999999984</v>
      </c>
      <c r="CW77" s="2">
        <f t="shared" ref="CW77:CW92" si="92">AI77</f>
        <v>0</v>
      </c>
      <c r="CX77" s="2">
        <f t="shared" ref="CX77:CX92" si="93">AJ77</f>
        <v>0</v>
      </c>
      <c r="CY77" s="2">
        <f t="shared" ref="CY77:CY92" si="94">(((S77+R77)*AT77)/100)</f>
        <v>24.085100000000001</v>
      </c>
      <c r="CZ77" s="2">
        <f t="shared" ref="CZ77:CZ92" si="95">(((S77+R77)*AU77)/100)</f>
        <v>12.663300000000001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1010</v>
      </c>
      <c r="DV77" s="2" t="s">
        <v>119</v>
      </c>
      <c r="DW77" s="2" t="s">
        <v>119</v>
      </c>
      <c r="DX77" s="2">
        <v>10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405818696</v>
      </c>
      <c r="EF77" s="2">
        <v>40</v>
      </c>
      <c r="EG77" s="2" t="s">
        <v>39</v>
      </c>
      <c r="EH77" s="2">
        <v>0</v>
      </c>
      <c r="EI77" s="2" t="s">
        <v>3</v>
      </c>
      <c r="EJ77" s="2">
        <v>2</v>
      </c>
      <c r="EK77" s="2">
        <v>67</v>
      </c>
      <c r="EL77" s="2" t="s">
        <v>40</v>
      </c>
      <c r="EM77" s="2" t="s">
        <v>41</v>
      </c>
      <c r="EN77" s="2"/>
      <c r="EO77" s="2" t="s">
        <v>3</v>
      </c>
      <c r="EP77" s="2"/>
      <c r="EQ77" s="2">
        <v>0</v>
      </c>
      <c r="ER77" s="2">
        <v>177.01</v>
      </c>
      <c r="ES77" s="2">
        <v>37.94</v>
      </c>
      <c r="ET77" s="2">
        <v>24.86</v>
      </c>
      <c r="EU77" s="2">
        <v>2.15</v>
      </c>
      <c r="EV77" s="2">
        <v>114.21</v>
      </c>
      <c r="EW77" s="2">
        <v>9.27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2</v>
      </c>
      <c r="FT77" s="2"/>
      <c r="FU77" s="2"/>
      <c r="FV77" s="2"/>
      <c r="FW77" s="2"/>
      <c r="FX77" s="2">
        <v>97</v>
      </c>
      <c r="FY77" s="2">
        <v>51</v>
      </c>
      <c r="FZ77" s="2"/>
      <c r="GA77" s="2" t="s">
        <v>3</v>
      </c>
      <c r="GB77" s="2"/>
      <c r="GC77" s="2"/>
      <c r="GD77" s="2">
        <v>1</v>
      </c>
      <c r="GE77" s="2"/>
      <c r="GF77" s="2">
        <v>428795589</v>
      </c>
      <c r="GG77" s="2">
        <v>2</v>
      </c>
      <c r="GH77" s="2">
        <v>1</v>
      </c>
      <c r="GI77" s="2">
        <v>2</v>
      </c>
      <c r="GJ77" s="2">
        <v>0</v>
      </c>
      <c r="GK77" s="2">
        <v>0</v>
      </c>
      <c r="GL77" s="2">
        <f t="shared" ref="GL77:GL92" si="96">ROUND(IF(AND(BH77=3,BI77=3,FS77&lt;&gt;0),P77,0),2)</f>
        <v>0</v>
      </c>
      <c r="GM77" s="2">
        <f t="shared" ref="GM77:GM92" si="97">ROUND(O77+X77+Y77,2)+GX77</f>
        <v>74.63</v>
      </c>
      <c r="GN77" s="2">
        <f t="shared" ref="GN77:GN92" si="98">IF(OR(BI77=0,BI77=1),GM77-GX77,0)</f>
        <v>0</v>
      </c>
      <c r="GO77" s="2">
        <f t="shared" ref="GO77:GO92" si="99">IF(BI77=2,GM77-GX77,0)</f>
        <v>74.63</v>
      </c>
      <c r="GP77" s="2">
        <f t="shared" ref="GP77:GP92" si="100">IF(BI77=4,GM77-GX77,0)</f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ref="GV77:GV92" si="101">ROUND((GT77),6)</f>
        <v>0</v>
      </c>
      <c r="GW77" s="2">
        <v>1</v>
      </c>
      <c r="GX77" s="2">
        <f t="shared" ref="GX77:GX92" si="102">ROUND(HC77*I77,2)</f>
        <v>0</v>
      </c>
      <c r="GY77" s="2"/>
      <c r="GZ77" s="2"/>
      <c r="HA77" s="2">
        <v>0</v>
      </c>
      <c r="HB77" s="2">
        <v>0</v>
      </c>
      <c r="HC77" s="2">
        <f t="shared" ref="HC77:HC92" si="103">GV77*GW77</f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ROW(SmtRes!A94)</f>
        <v>94</v>
      </c>
      <c r="D78">
        <f>ROW(EtalonRes!A144)</f>
        <v>144</v>
      </c>
      <c r="E78" t="s">
        <v>116</v>
      </c>
      <c r="F78" t="s">
        <v>117</v>
      </c>
      <c r="G78" t="s">
        <v>118</v>
      </c>
      <c r="H78" t="s">
        <v>119</v>
      </c>
      <c r="I78">
        <f>ROUND(2/10,9)</f>
        <v>0.2</v>
      </c>
      <c r="J78">
        <v>0</v>
      </c>
      <c r="K78">
        <f>ROUND(2/10,9)</f>
        <v>0.2</v>
      </c>
      <c r="O78">
        <f t="shared" si="71"/>
        <v>1497.59</v>
      </c>
      <c r="P78">
        <f t="shared" si="72"/>
        <v>41.98</v>
      </c>
      <c r="Q78">
        <f>(ROUND((ROUND(((ET78)*AV78*I78),2)*BB78),2)+ROUND((ROUND(((AE78-(EU78))*AV78*I78),2)*BS78),2))</f>
        <v>82.36</v>
      </c>
      <c r="R78">
        <f t="shared" si="73"/>
        <v>25.92</v>
      </c>
      <c r="S78">
        <f t="shared" si="74"/>
        <v>1373.25</v>
      </c>
      <c r="T78">
        <f t="shared" si="75"/>
        <v>0</v>
      </c>
      <c r="U78">
        <f t="shared" si="76"/>
        <v>1.9782179999999998</v>
      </c>
      <c r="V78">
        <f t="shared" si="77"/>
        <v>0</v>
      </c>
      <c r="W78">
        <f t="shared" si="78"/>
        <v>0</v>
      </c>
      <c r="X78">
        <f t="shared" si="79"/>
        <v>1357.19</v>
      </c>
      <c r="Y78">
        <f t="shared" si="80"/>
        <v>713.58</v>
      </c>
      <c r="AA78">
        <v>411443896</v>
      </c>
      <c r="AB78">
        <f t="shared" si="81"/>
        <v>177.01</v>
      </c>
      <c r="AC78">
        <f>ROUND((ES78),6)</f>
        <v>37.94</v>
      </c>
      <c r="AD78">
        <f>ROUND((((ET78)-(EU78))+AE78),6)</f>
        <v>24.86</v>
      </c>
      <c r="AE78">
        <f t="shared" si="82"/>
        <v>2.15</v>
      </c>
      <c r="AF78">
        <f t="shared" si="82"/>
        <v>114.21</v>
      </c>
      <c r="AG78">
        <f t="shared" si="83"/>
        <v>0</v>
      </c>
      <c r="AH78">
        <f t="shared" si="84"/>
        <v>9.27</v>
      </c>
      <c r="AI78">
        <f t="shared" si="84"/>
        <v>0</v>
      </c>
      <c r="AJ78">
        <f t="shared" si="85"/>
        <v>0</v>
      </c>
      <c r="AK78">
        <v>177.01</v>
      </c>
      <c r="AL78">
        <v>37.94</v>
      </c>
      <c r="AM78">
        <v>24.86</v>
      </c>
      <c r="AN78">
        <v>2.15</v>
      </c>
      <c r="AO78">
        <v>114.21</v>
      </c>
      <c r="AP78">
        <v>0</v>
      </c>
      <c r="AQ78">
        <v>9.27</v>
      </c>
      <c r="AR78">
        <v>0</v>
      </c>
      <c r="AS78">
        <v>0</v>
      </c>
      <c r="AT78">
        <v>97</v>
      </c>
      <c r="AU78">
        <v>51</v>
      </c>
      <c r="AV78">
        <v>1.0669999999999999</v>
      </c>
      <c r="AW78">
        <v>1.081</v>
      </c>
      <c r="AZ78">
        <v>1</v>
      </c>
      <c r="BA78">
        <v>56.35</v>
      </c>
      <c r="BB78">
        <v>15.51</v>
      </c>
      <c r="BC78">
        <v>5.12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120</v>
      </c>
      <c r="BM78">
        <v>67</v>
      </c>
      <c r="BN78">
        <v>0</v>
      </c>
      <c r="BO78" t="s">
        <v>117</v>
      </c>
      <c r="BP78">
        <v>1</v>
      </c>
      <c r="BQ78">
        <v>40</v>
      </c>
      <c r="BR78">
        <v>0</v>
      </c>
      <c r="BS78">
        <v>56.35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6"/>
        <v>1497.59</v>
      </c>
      <c r="CQ78">
        <f t="shared" si="87"/>
        <v>209.97</v>
      </c>
      <c r="CR78">
        <f>(ROUND((ROUND(((ET78)*AV78*1),2)*BB78),2)+ROUND((ROUND(((AE78-(EU78))*AV78*1),2)*BS78),2))</f>
        <v>411.48</v>
      </c>
      <c r="CS78">
        <f t="shared" si="88"/>
        <v>129.04</v>
      </c>
      <c r="CT78">
        <f t="shared" si="89"/>
        <v>6866.81</v>
      </c>
      <c r="CU78">
        <f t="shared" si="90"/>
        <v>0</v>
      </c>
      <c r="CV78">
        <f t="shared" si="91"/>
        <v>9.8910899999999984</v>
      </c>
      <c r="CW78">
        <f t="shared" si="92"/>
        <v>0</v>
      </c>
      <c r="CX78">
        <f t="shared" si="93"/>
        <v>0</v>
      </c>
      <c r="CY78">
        <f t="shared" si="94"/>
        <v>1357.1949000000002</v>
      </c>
      <c r="CZ78">
        <f t="shared" si="95"/>
        <v>713.57669999999996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119</v>
      </c>
      <c r="DW78" t="s">
        <v>119</v>
      </c>
      <c r="DX78">
        <v>10</v>
      </c>
      <c r="DZ78" t="s">
        <v>3</v>
      </c>
      <c r="EA78" t="s">
        <v>3</v>
      </c>
      <c r="EB78" t="s">
        <v>3</v>
      </c>
      <c r="EC78" t="s">
        <v>3</v>
      </c>
      <c r="EE78">
        <v>405818696</v>
      </c>
      <c r="EF78">
        <v>40</v>
      </c>
      <c r="EG78" t="s">
        <v>39</v>
      </c>
      <c r="EH78">
        <v>0</v>
      </c>
      <c r="EI78" t="s">
        <v>3</v>
      </c>
      <c r="EJ78">
        <v>2</v>
      </c>
      <c r="EK78">
        <v>67</v>
      </c>
      <c r="EL78" t="s">
        <v>40</v>
      </c>
      <c r="EM78" t="s">
        <v>41</v>
      </c>
      <c r="EO78" t="s">
        <v>3</v>
      </c>
      <c r="EQ78">
        <v>0</v>
      </c>
      <c r="ER78">
        <v>177.01</v>
      </c>
      <c r="ES78">
        <v>37.94</v>
      </c>
      <c r="ET78">
        <v>24.86</v>
      </c>
      <c r="EU78">
        <v>2.15</v>
      </c>
      <c r="EV78">
        <v>114.21</v>
      </c>
      <c r="EW78">
        <v>9.27</v>
      </c>
      <c r="EX78">
        <v>0</v>
      </c>
      <c r="EY78">
        <v>0</v>
      </c>
      <c r="FQ78">
        <v>0</v>
      </c>
      <c r="FR78">
        <v>0</v>
      </c>
      <c r="FS78">
        <v>2</v>
      </c>
      <c r="FX78">
        <v>97</v>
      </c>
      <c r="FY78">
        <v>51</v>
      </c>
      <c r="GA78" t="s">
        <v>3</v>
      </c>
      <c r="GD78">
        <v>1</v>
      </c>
      <c r="GF78">
        <v>428795589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6"/>
        <v>0</v>
      </c>
      <c r="GM78">
        <f t="shared" si="97"/>
        <v>3568.36</v>
      </c>
      <c r="GN78">
        <f t="shared" si="98"/>
        <v>0</v>
      </c>
      <c r="GO78">
        <f t="shared" si="99"/>
        <v>3568.36</v>
      </c>
      <c r="GP78">
        <f t="shared" si="100"/>
        <v>0</v>
      </c>
      <c r="GR78">
        <v>0</v>
      </c>
      <c r="GS78">
        <v>3</v>
      </c>
      <c r="GT78">
        <v>0</v>
      </c>
      <c r="GU78" t="s">
        <v>3</v>
      </c>
      <c r="GV78">
        <f t="shared" si="101"/>
        <v>0</v>
      </c>
      <c r="GW78">
        <v>1</v>
      </c>
      <c r="GX78">
        <f t="shared" si="102"/>
        <v>0</v>
      </c>
      <c r="HA78">
        <v>0</v>
      </c>
      <c r="HB78">
        <v>0</v>
      </c>
      <c r="HC78">
        <f t="shared" si="103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18</v>
      </c>
      <c r="B79" s="2">
        <v>1</v>
      </c>
      <c r="C79" s="2">
        <v>86</v>
      </c>
      <c r="D79" s="2"/>
      <c r="E79" s="2" t="s">
        <v>121</v>
      </c>
      <c r="F79" s="2" t="s">
        <v>122</v>
      </c>
      <c r="G79" s="2" t="s">
        <v>123</v>
      </c>
      <c r="H79" s="2" t="s">
        <v>124</v>
      </c>
      <c r="I79" s="2">
        <f>I77*J79</f>
        <v>2.3199999999999998E-2</v>
      </c>
      <c r="J79" s="2">
        <v>0.11599999999999999</v>
      </c>
      <c r="K79" s="2">
        <v>0.11600000000000001</v>
      </c>
      <c r="L79" s="2"/>
      <c r="M79" s="2"/>
      <c r="N79" s="2"/>
      <c r="O79" s="2">
        <f t="shared" si="71"/>
        <v>182.59</v>
      </c>
      <c r="P79" s="2">
        <f t="shared" si="72"/>
        <v>182.59</v>
      </c>
      <c r="Q79" s="2">
        <f>(ROUND((ROUND(((ET79)*AV79*I79),2)*BB79),2)+ROUND((ROUND(((AE79-(EU79))*AV79*I79),2)*BS79),2))</f>
        <v>0</v>
      </c>
      <c r="R79" s="2">
        <f t="shared" si="73"/>
        <v>0</v>
      </c>
      <c r="S79" s="2">
        <f t="shared" si="74"/>
        <v>0</v>
      </c>
      <c r="T79" s="2">
        <f t="shared" si="75"/>
        <v>0</v>
      </c>
      <c r="U79" s="2">
        <f t="shared" si="76"/>
        <v>0</v>
      </c>
      <c r="V79" s="2">
        <f t="shared" si="77"/>
        <v>0</v>
      </c>
      <c r="W79" s="2">
        <f t="shared" si="78"/>
        <v>0</v>
      </c>
      <c r="X79" s="2">
        <f t="shared" si="79"/>
        <v>0</v>
      </c>
      <c r="Y79" s="2">
        <f t="shared" si="80"/>
        <v>0</v>
      </c>
      <c r="Z79" s="2"/>
      <c r="AA79" s="2">
        <v>409170042</v>
      </c>
      <c r="AB79" s="2">
        <f t="shared" si="81"/>
        <v>7870.3</v>
      </c>
      <c r="AC79" s="2">
        <f>ROUND((ES79),6)</f>
        <v>7870.3</v>
      </c>
      <c r="AD79" s="2">
        <f>ROUND((((ET79)-(EU79))+AE79),6)</f>
        <v>0</v>
      </c>
      <c r="AE79" s="2">
        <f t="shared" si="82"/>
        <v>0</v>
      </c>
      <c r="AF79" s="2">
        <f t="shared" si="82"/>
        <v>0</v>
      </c>
      <c r="AG79" s="2">
        <f t="shared" si="83"/>
        <v>0</v>
      </c>
      <c r="AH79" s="2">
        <f t="shared" si="84"/>
        <v>0</v>
      </c>
      <c r="AI79" s="2">
        <f t="shared" si="84"/>
        <v>0</v>
      </c>
      <c r="AJ79" s="2">
        <f t="shared" si="85"/>
        <v>0</v>
      </c>
      <c r="AK79" s="2">
        <v>7870.3</v>
      </c>
      <c r="AL79" s="2">
        <v>7870.3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97</v>
      </c>
      <c r="AU79" s="2">
        <v>51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3</v>
      </c>
      <c r="BI79" s="2">
        <v>2</v>
      </c>
      <c r="BJ79" s="2" t="s">
        <v>125</v>
      </c>
      <c r="BK79" s="2"/>
      <c r="BL79" s="2"/>
      <c r="BM79" s="2">
        <v>67</v>
      </c>
      <c r="BN79" s="2">
        <v>0</v>
      </c>
      <c r="BO79" s="2" t="s">
        <v>3</v>
      </c>
      <c r="BP79" s="2">
        <v>0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97</v>
      </c>
      <c r="CA79" s="2">
        <v>51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6"/>
        <v>182.59</v>
      </c>
      <c r="CQ79" s="2">
        <f t="shared" si="87"/>
        <v>7870.3</v>
      </c>
      <c r="CR79" s="2">
        <f>(ROUND((ROUND(((ET79)*AV79*1),2)*BB79),2)+ROUND((ROUND(((AE79-(EU79))*AV79*1),2)*BS79),2))</f>
        <v>0</v>
      </c>
      <c r="CS79" s="2">
        <f t="shared" si="88"/>
        <v>0</v>
      </c>
      <c r="CT79" s="2">
        <f t="shared" si="89"/>
        <v>0</v>
      </c>
      <c r="CU79" s="2">
        <f t="shared" si="90"/>
        <v>0</v>
      </c>
      <c r="CV79" s="2">
        <f t="shared" si="91"/>
        <v>0</v>
      </c>
      <c r="CW79" s="2">
        <f t="shared" si="92"/>
        <v>0</v>
      </c>
      <c r="CX79" s="2">
        <f t="shared" si="93"/>
        <v>0</v>
      </c>
      <c r="CY79" s="2">
        <f t="shared" si="94"/>
        <v>0</v>
      </c>
      <c r="CZ79" s="2">
        <f t="shared" si="95"/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1009</v>
      </c>
      <c r="DV79" s="2" t="s">
        <v>124</v>
      </c>
      <c r="DW79" s="2" t="s">
        <v>124</v>
      </c>
      <c r="DX79" s="2">
        <v>1000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405818696</v>
      </c>
      <c r="EF79" s="2">
        <v>40</v>
      </c>
      <c r="EG79" s="2" t="s">
        <v>39</v>
      </c>
      <c r="EH79" s="2">
        <v>0</v>
      </c>
      <c r="EI79" s="2" t="s">
        <v>3</v>
      </c>
      <c r="EJ79" s="2">
        <v>2</v>
      </c>
      <c r="EK79" s="2">
        <v>67</v>
      </c>
      <c r="EL79" s="2" t="s">
        <v>40</v>
      </c>
      <c r="EM79" s="2" t="s">
        <v>41</v>
      </c>
      <c r="EN79" s="2"/>
      <c r="EO79" s="2" t="s">
        <v>3</v>
      </c>
      <c r="EP79" s="2"/>
      <c r="EQ79" s="2">
        <v>0</v>
      </c>
      <c r="ER79" s="2">
        <v>7870.3</v>
      </c>
      <c r="ES79" s="2">
        <v>7870.3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-313469066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96"/>
        <v>0</v>
      </c>
      <c r="GM79" s="2">
        <f t="shared" si="97"/>
        <v>182.59</v>
      </c>
      <c r="GN79" s="2">
        <f t="shared" si="98"/>
        <v>0</v>
      </c>
      <c r="GO79" s="2">
        <f t="shared" si="99"/>
        <v>182.59</v>
      </c>
      <c r="GP79" s="2">
        <f t="shared" si="100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101"/>
        <v>0</v>
      </c>
      <c r="GW79" s="2">
        <v>1</v>
      </c>
      <c r="GX79" s="2">
        <f t="shared" si="102"/>
        <v>0</v>
      </c>
      <c r="GY79" s="2"/>
      <c r="GZ79" s="2"/>
      <c r="HA79" s="2">
        <v>0</v>
      </c>
      <c r="HB79" s="2">
        <v>0</v>
      </c>
      <c r="HC79" s="2">
        <f t="shared" si="103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18</v>
      </c>
      <c r="B80">
        <v>1</v>
      </c>
      <c r="C80">
        <v>92</v>
      </c>
      <c r="E80" t="s">
        <v>121</v>
      </c>
      <c r="F80" t="s">
        <v>122</v>
      </c>
      <c r="G80" t="s">
        <v>123</v>
      </c>
      <c r="H80" t="s">
        <v>124</v>
      </c>
      <c r="I80">
        <f>I78*J80</f>
        <v>2.3199999999999998E-2</v>
      </c>
      <c r="J80">
        <v>0.11599999999999999</v>
      </c>
      <c r="K80">
        <v>0.11600000000000001</v>
      </c>
      <c r="O80">
        <f t="shared" si="71"/>
        <v>573.33000000000004</v>
      </c>
      <c r="P80">
        <f t="shared" si="72"/>
        <v>573.33000000000004</v>
      </c>
      <c r="Q80">
        <f>(ROUND((ROUND(((ET80)*AV80*I80),2)*BB80),2)+ROUND((ROUND(((AE80-(EU80))*AV80*I80),2)*BS80),2))</f>
        <v>0</v>
      </c>
      <c r="R80">
        <f t="shared" si="73"/>
        <v>0</v>
      </c>
      <c r="S80">
        <f t="shared" si="74"/>
        <v>0</v>
      </c>
      <c r="T80">
        <f t="shared" si="75"/>
        <v>0</v>
      </c>
      <c r="U80">
        <f t="shared" si="76"/>
        <v>0</v>
      </c>
      <c r="V80">
        <f t="shared" si="77"/>
        <v>0</v>
      </c>
      <c r="W80">
        <f t="shared" si="78"/>
        <v>0</v>
      </c>
      <c r="X80">
        <f t="shared" si="79"/>
        <v>0</v>
      </c>
      <c r="Y80">
        <f t="shared" si="80"/>
        <v>0</v>
      </c>
      <c r="AA80">
        <v>411443896</v>
      </c>
      <c r="AB80">
        <f t="shared" si="81"/>
        <v>7870.3</v>
      </c>
      <c r="AC80">
        <f>ROUND((ES80),6)</f>
        <v>7870.3</v>
      </c>
      <c r="AD80">
        <f>ROUND((((ET80)-(EU80))+AE80),6)</f>
        <v>0</v>
      </c>
      <c r="AE80">
        <f t="shared" si="82"/>
        <v>0</v>
      </c>
      <c r="AF80">
        <f t="shared" si="82"/>
        <v>0</v>
      </c>
      <c r="AG80">
        <f t="shared" si="83"/>
        <v>0</v>
      </c>
      <c r="AH80">
        <f t="shared" si="84"/>
        <v>0</v>
      </c>
      <c r="AI80">
        <f t="shared" si="84"/>
        <v>0</v>
      </c>
      <c r="AJ80">
        <f t="shared" si="85"/>
        <v>0</v>
      </c>
      <c r="AK80">
        <v>7870.3</v>
      </c>
      <c r="AL80">
        <v>7870.3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3.14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125</v>
      </c>
      <c r="BM80">
        <v>67</v>
      </c>
      <c r="BN80">
        <v>0</v>
      </c>
      <c r="BO80" t="s">
        <v>122</v>
      </c>
      <c r="BP80">
        <v>1</v>
      </c>
      <c r="BQ80">
        <v>40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6"/>
        <v>573.33000000000004</v>
      </c>
      <c r="CQ80">
        <f t="shared" si="87"/>
        <v>24712.74</v>
      </c>
      <c r="CR80">
        <f>(ROUND((ROUND(((ET80)*AV80*1),2)*BB80),2)+ROUND((ROUND(((AE80-(EU80))*AV80*1),2)*BS80),2))</f>
        <v>0</v>
      </c>
      <c r="CS80">
        <f t="shared" si="88"/>
        <v>0</v>
      </c>
      <c r="CT80">
        <f t="shared" si="89"/>
        <v>0</v>
      </c>
      <c r="CU80">
        <f t="shared" si="90"/>
        <v>0</v>
      </c>
      <c r="CV80">
        <f t="shared" si="91"/>
        <v>0</v>
      </c>
      <c r="CW80">
        <f t="shared" si="92"/>
        <v>0</v>
      </c>
      <c r="CX80">
        <f t="shared" si="93"/>
        <v>0</v>
      </c>
      <c r="CY80">
        <f t="shared" si="94"/>
        <v>0</v>
      </c>
      <c r="CZ80">
        <f t="shared" si="95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1009</v>
      </c>
      <c r="DV80" t="s">
        <v>124</v>
      </c>
      <c r="DW80" t="s">
        <v>124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405818696</v>
      </c>
      <c r="EF80">
        <v>40</v>
      </c>
      <c r="EG80" t="s">
        <v>39</v>
      </c>
      <c r="EH80">
        <v>0</v>
      </c>
      <c r="EI80" t="s">
        <v>3</v>
      </c>
      <c r="EJ80">
        <v>2</v>
      </c>
      <c r="EK80">
        <v>67</v>
      </c>
      <c r="EL80" t="s">
        <v>40</v>
      </c>
      <c r="EM80" t="s">
        <v>41</v>
      </c>
      <c r="EO80" t="s">
        <v>3</v>
      </c>
      <c r="EQ80">
        <v>0</v>
      </c>
      <c r="ER80">
        <v>7870.3</v>
      </c>
      <c r="ES80">
        <v>7870.3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-313469066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6"/>
        <v>0</v>
      </c>
      <c r="GM80">
        <f t="shared" si="97"/>
        <v>573.33000000000004</v>
      </c>
      <c r="GN80">
        <f t="shared" si="98"/>
        <v>0</v>
      </c>
      <c r="GO80">
        <f t="shared" si="99"/>
        <v>573.33000000000004</v>
      </c>
      <c r="GP80">
        <f t="shared" si="100"/>
        <v>0</v>
      </c>
      <c r="GR80">
        <v>0</v>
      </c>
      <c r="GS80">
        <v>3</v>
      </c>
      <c r="GT80">
        <v>0</v>
      </c>
      <c r="GU80" t="s">
        <v>3</v>
      </c>
      <c r="GV80">
        <f t="shared" si="101"/>
        <v>0</v>
      </c>
      <c r="GW80">
        <v>1</v>
      </c>
      <c r="GX80">
        <f t="shared" si="102"/>
        <v>0</v>
      </c>
      <c r="HA80">
        <v>0</v>
      </c>
      <c r="HB80">
        <v>0</v>
      </c>
      <c r="HC80">
        <f t="shared" si="103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ROW(SmtRes!A100)</f>
        <v>100</v>
      </c>
      <c r="D81" s="2">
        <f>ROW(EtalonRes!A150)</f>
        <v>150</v>
      </c>
      <c r="E81" s="2" t="s">
        <v>3</v>
      </c>
      <c r="F81" s="2" t="s">
        <v>126</v>
      </c>
      <c r="G81" s="2" t="s">
        <v>127</v>
      </c>
      <c r="H81" s="2" t="s">
        <v>128</v>
      </c>
      <c r="I81" s="2">
        <v>0</v>
      </c>
      <c r="J81" s="2">
        <v>0</v>
      </c>
      <c r="K81" s="2">
        <v>0</v>
      </c>
      <c r="L81" s="2"/>
      <c r="M81" s="2"/>
      <c r="N81" s="2"/>
      <c r="O81" s="2">
        <f t="shared" si="71"/>
        <v>0</v>
      </c>
      <c r="P81" s="2">
        <f t="shared" si="72"/>
        <v>0</v>
      </c>
      <c r="Q81" s="2">
        <f>(ROUND((ROUND((((ET81*1.1))*AV81*I81),2)*BB81),2)+ROUND((ROUND(((AE81-((EU81*1.1)))*AV81*I81),2)*BS81),2))</f>
        <v>0</v>
      </c>
      <c r="R81" s="2">
        <f t="shared" si="73"/>
        <v>0</v>
      </c>
      <c r="S81" s="2">
        <f t="shared" si="74"/>
        <v>0</v>
      </c>
      <c r="T81" s="2">
        <f t="shared" si="75"/>
        <v>0</v>
      </c>
      <c r="U81" s="2">
        <f t="shared" si="76"/>
        <v>0</v>
      </c>
      <c r="V81" s="2">
        <f t="shared" si="77"/>
        <v>0</v>
      </c>
      <c r="W81" s="2">
        <f t="shared" si="78"/>
        <v>0</v>
      </c>
      <c r="X81" s="2">
        <f t="shared" si="79"/>
        <v>0</v>
      </c>
      <c r="Y81" s="2">
        <f t="shared" si="80"/>
        <v>0</v>
      </c>
      <c r="Z81" s="2"/>
      <c r="AA81" s="2">
        <v>-1</v>
      </c>
      <c r="AB81" s="2">
        <f t="shared" si="81"/>
        <v>302.15300000000002</v>
      </c>
      <c r="AC81" s="2">
        <f>ROUND(((ES81*1)),6)</f>
        <v>67.599999999999994</v>
      </c>
      <c r="AD81" s="2">
        <f>ROUND(((((ET81*1.1))-((EU81*1.1)))+AE81),6)</f>
        <v>39.402000000000001</v>
      </c>
      <c r="AE81" s="2">
        <f>ROUND(((EU81*1.1)),6)</f>
        <v>2.7719999999999998</v>
      </c>
      <c r="AF81" s="2">
        <f>ROUND(((EV81*1.1)),6)</f>
        <v>195.15100000000001</v>
      </c>
      <c r="AG81" s="2">
        <f t="shared" si="83"/>
        <v>0</v>
      </c>
      <c r="AH81" s="2">
        <f>((EW81*1.1))</f>
        <v>15.840000000000002</v>
      </c>
      <c r="AI81" s="2">
        <f>((EX81*1.1))</f>
        <v>0</v>
      </c>
      <c r="AJ81" s="2">
        <f t="shared" si="85"/>
        <v>0</v>
      </c>
      <c r="AK81" s="2">
        <v>280.83</v>
      </c>
      <c r="AL81" s="2">
        <v>67.599999999999994</v>
      </c>
      <c r="AM81" s="2">
        <v>35.82</v>
      </c>
      <c r="AN81" s="2">
        <v>2.52</v>
      </c>
      <c r="AO81" s="2">
        <v>177.41</v>
      </c>
      <c r="AP81" s="2">
        <v>0</v>
      </c>
      <c r="AQ81" s="2">
        <v>14.4</v>
      </c>
      <c r="AR81" s="2">
        <v>0</v>
      </c>
      <c r="AS81" s="2">
        <v>0</v>
      </c>
      <c r="AT81" s="2">
        <v>97</v>
      </c>
      <c r="AU81" s="2">
        <v>51</v>
      </c>
      <c r="AV81" s="2">
        <v>1.0669999999999999</v>
      </c>
      <c r="AW81" s="2">
        <v>1.081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2</v>
      </c>
      <c r="BJ81" s="2" t="s">
        <v>129</v>
      </c>
      <c r="BK81" s="2"/>
      <c r="BL81" s="2"/>
      <c r="BM81" s="2">
        <v>67</v>
      </c>
      <c r="BN81" s="2">
        <v>0</v>
      </c>
      <c r="BO81" s="2" t="s">
        <v>126</v>
      </c>
      <c r="BP81" s="2">
        <v>1</v>
      </c>
      <c r="BQ81" s="2">
        <v>40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97</v>
      </c>
      <c r="CA81" s="2">
        <v>51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411</v>
      </c>
      <c r="CO81" s="2">
        <v>0</v>
      </c>
      <c r="CP81" s="2">
        <f t="shared" si="86"/>
        <v>0</v>
      </c>
      <c r="CQ81" s="2">
        <f t="shared" si="87"/>
        <v>73.08</v>
      </c>
      <c r="CR81" s="2">
        <f>(ROUND((ROUND((((ET81*1.1))*AV81*1),2)*BB81),2)+ROUND((ROUND(((AE81-((EU81*1.1)))*AV81*1),2)*BS81),2))</f>
        <v>42.04</v>
      </c>
      <c r="CS81" s="2">
        <f t="shared" si="88"/>
        <v>2.96</v>
      </c>
      <c r="CT81" s="2">
        <f t="shared" si="89"/>
        <v>208.23</v>
      </c>
      <c r="CU81" s="2">
        <f t="shared" si="90"/>
        <v>0</v>
      </c>
      <c r="CV81" s="2">
        <f t="shared" si="91"/>
        <v>16.90128</v>
      </c>
      <c r="CW81" s="2">
        <f t="shared" si="92"/>
        <v>0</v>
      </c>
      <c r="CX81" s="2">
        <f t="shared" si="93"/>
        <v>0</v>
      </c>
      <c r="CY81" s="2">
        <f t="shared" si="94"/>
        <v>0</v>
      </c>
      <c r="CZ81" s="2">
        <f t="shared" si="95"/>
        <v>0</v>
      </c>
      <c r="DA81" s="2"/>
      <c r="DB81" s="2">
        <v>15</v>
      </c>
      <c r="DC81" s="2" t="s">
        <v>3</v>
      </c>
      <c r="DD81" s="2" t="s">
        <v>21</v>
      </c>
      <c r="DE81" s="2" t="s">
        <v>22</v>
      </c>
      <c r="DF81" s="2" t="s">
        <v>22</v>
      </c>
      <c r="DG81" s="2" t="s">
        <v>22</v>
      </c>
      <c r="DH81" s="2" t="s">
        <v>3</v>
      </c>
      <c r="DI81" s="2" t="s">
        <v>22</v>
      </c>
      <c r="DJ81" s="2" t="s">
        <v>22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1003</v>
      </c>
      <c r="DV81" s="2" t="s">
        <v>128</v>
      </c>
      <c r="DW81" s="2" t="s">
        <v>128</v>
      </c>
      <c r="DX81" s="2">
        <v>100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405818696</v>
      </c>
      <c r="EF81" s="2">
        <v>40</v>
      </c>
      <c r="EG81" s="2" t="s">
        <v>39</v>
      </c>
      <c r="EH81" s="2">
        <v>0</v>
      </c>
      <c r="EI81" s="2" t="s">
        <v>3</v>
      </c>
      <c r="EJ81" s="2">
        <v>2</v>
      </c>
      <c r="EK81" s="2">
        <v>67</v>
      </c>
      <c r="EL81" s="2" t="s">
        <v>40</v>
      </c>
      <c r="EM81" s="2" t="s">
        <v>41</v>
      </c>
      <c r="EN81" s="2"/>
      <c r="EO81" s="2" t="s">
        <v>26</v>
      </c>
      <c r="EP81" s="2"/>
      <c r="EQ81" s="2">
        <v>1024</v>
      </c>
      <c r="ER81" s="2">
        <v>280.83</v>
      </c>
      <c r="ES81" s="2">
        <v>67.599999999999994</v>
      </c>
      <c r="ET81" s="2">
        <v>35.82</v>
      </c>
      <c r="EU81" s="2">
        <v>2.52</v>
      </c>
      <c r="EV81" s="2">
        <v>177.41</v>
      </c>
      <c r="EW81" s="2">
        <v>14.4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2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742195450</v>
      </c>
      <c r="GG81" s="2">
        <v>2</v>
      </c>
      <c r="GH81" s="2">
        <v>1</v>
      </c>
      <c r="GI81" s="2">
        <v>2</v>
      </c>
      <c r="GJ81" s="2">
        <v>0</v>
      </c>
      <c r="GK81" s="2">
        <v>0</v>
      </c>
      <c r="GL81" s="2">
        <f t="shared" si="96"/>
        <v>0</v>
      </c>
      <c r="GM81" s="2">
        <f t="shared" si="97"/>
        <v>0</v>
      </c>
      <c r="GN81" s="2">
        <f t="shared" si="98"/>
        <v>0</v>
      </c>
      <c r="GO81" s="2">
        <f t="shared" si="99"/>
        <v>0</v>
      </c>
      <c r="GP81" s="2">
        <f t="shared" si="100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1"/>
        <v>0</v>
      </c>
      <c r="GW81" s="2">
        <v>1</v>
      </c>
      <c r="GX81" s="2">
        <f t="shared" si="102"/>
        <v>0</v>
      </c>
      <c r="GY81" s="2"/>
      <c r="GZ81" s="2"/>
      <c r="HA81" s="2">
        <v>0</v>
      </c>
      <c r="HB81" s="2">
        <v>0</v>
      </c>
      <c r="HC81" s="2">
        <f t="shared" si="103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ROW(SmtRes!A106)</f>
        <v>106</v>
      </c>
      <c r="D82">
        <f>ROW(EtalonRes!A156)</f>
        <v>156</v>
      </c>
      <c r="E82" t="s">
        <v>3</v>
      </c>
      <c r="F82" t="s">
        <v>126</v>
      </c>
      <c r="G82" t="s">
        <v>127</v>
      </c>
      <c r="H82" t="s">
        <v>128</v>
      </c>
      <c r="I82">
        <v>0</v>
      </c>
      <c r="J82">
        <v>0</v>
      </c>
      <c r="K82">
        <v>0</v>
      </c>
      <c r="O82">
        <f t="shared" si="71"/>
        <v>0</v>
      </c>
      <c r="P82">
        <f t="shared" si="72"/>
        <v>0</v>
      </c>
      <c r="Q82">
        <f>(ROUND((ROUND((((ET82*1.1))*AV82*I82),2)*BB82),2)+ROUND((ROUND(((AE82-((EU82*1.1)))*AV82*I82),2)*BS82),2))</f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</v>
      </c>
      <c r="X82">
        <f t="shared" si="79"/>
        <v>0</v>
      </c>
      <c r="Y82">
        <f t="shared" si="80"/>
        <v>0</v>
      </c>
      <c r="AA82">
        <v>-1</v>
      </c>
      <c r="AB82">
        <f t="shared" si="81"/>
        <v>302.15300000000002</v>
      </c>
      <c r="AC82">
        <f>ROUND(((ES82*1)),6)</f>
        <v>67.599999999999994</v>
      </c>
      <c r="AD82">
        <f>ROUND(((((ET82*1.1))-((EU82*1.1)))+AE82),6)</f>
        <v>39.402000000000001</v>
      </c>
      <c r="AE82">
        <f>ROUND(((EU82*1.1)),6)</f>
        <v>2.7719999999999998</v>
      </c>
      <c r="AF82">
        <f>ROUND(((EV82*1.1)),6)</f>
        <v>195.15100000000001</v>
      </c>
      <c r="AG82">
        <f t="shared" si="83"/>
        <v>0</v>
      </c>
      <c r="AH82">
        <f>((EW82*1.1))</f>
        <v>15.840000000000002</v>
      </c>
      <c r="AI82">
        <f>((EX82*1.1))</f>
        <v>0</v>
      </c>
      <c r="AJ82">
        <f t="shared" si="85"/>
        <v>0</v>
      </c>
      <c r="AK82">
        <v>280.83</v>
      </c>
      <c r="AL82">
        <v>67.599999999999994</v>
      </c>
      <c r="AM82">
        <v>35.82</v>
      </c>
      <c r="AN82">
        <v>2.52</v>
      </c>
      <c r="AO82">
        <v>177.41</v>
      </c>
      <c r="AP82">
        <v>0</v>
      </c>
      <c r="AQ82">
        <v>14.4</v>
      </c>
      <c r="AR82">
        <v>0</v>
      </c>
      <c r="AS82">
        <v>0</v>
      </c>
      <c r="AT82">
        <v>97</v>
      </c>
      <c r="AU82">
        <v>51</v>
      </c>
      <c r="AV82">
        <v>1.0669999999999999</v>
      </c>
      <c r="AW82">
        <v>1.081</v>
      </c>
      <c r="AZ82">
        <v>1</v>
      </c>
      <c r="BA82">
        <v>56.35</v>
      </c>
      <c r="BB82">
        <v>15.13</v>
      </c>
      <c r="BC82">
        <v>4.68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129</v>
      </c>
      <c r="BM82">
        <v>67</v>
      </c>
      <c r="BN82">
        <v>0</v>
      </c>
      <c r="BO82" t="s">
        <v>126</v>
      </c>
      <c r="BP82">
        <v>1</v>
      </c>
      <c r="BQ82">
        <v>40</v>
      </c>
      <c r="BR82">
        <v>0</v>
      </c>
      <c r="BS82">
        <v>56.35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411</v>
      </c>
      <c r="CO82">
        <v>0</v>
      </c>
      <c r="CP82">
        <f t="shared" si="86"/>
        <v>0</v>
      </c>
      <c r="CQ82">
        <f t="shared" si="87"/>
        <v>342.01</v>
      </c>
      <c r="CR82">
        <f>(ROUND((ROUND((((ET82*1.1))*AV82*1),2)*BB82),2)+ROUND((ROUND(((AE82-((EU82*1.1)))*AV82*1),2)*BS82),2))</f>
        <v>636.07000000000005</v>
      </c>
      <c r="CS82">
        <f t="shared" si="88"/>
        <v>166.8</v>
      </c>
      <c r="CT82">
        <f t="shared" si="89"/>
        <v>11733.76</v>
      </c>
      <c r="CU82">
        <f t="shared" si="90"/>
        <v>0</v>
      </c>
      <c r="CV82">
        <f t="shared" si="91"/>
        <v>16.90128</v>
      </c>
      <c r="CW82">
        <f t="shared" si="92"/>
        <v>0</v>
      </c>
      <c r="CX82">
        <f t="shared" si="93"/>
        <v>0</v>
      </c>
      <c r="CY82">
        <f t="shared" si="94"/>
        <v>0</v>
      </c>
      <c r="CZ82">
        <f t="shared" si="95"/>
        <v>0</v>
      </c>
      <c r="DB82">
        <v>16</v>
      </c>
      <c r="DC82" t="s">
        <v>3</v>
      </c>
      <c r="DD82" t="s">
        <v>21</v>
      </c>
      <c r="DE82" t="s">
        <v>22</v>
      </c>
      <c r="DF82" t="s">
        <v>22</v>
      </c>
      <c r="DG82" t="s">
        <v>22</v>
      </c>
      <c r="DH82" t="s">
        <v>3</v>
      </c>
      <c r="DI82" t="s">
        <v>22</v>
      </c>
      <c r="DJ82" t="s">
        <v>22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128</v>
      </c>
      <c r="DW82" t="s">
        <v>128</v>
      </c>
      <c r="DX82">
        <v>100</v>
      </c>
      <c r="DZ82" t="s">
        <v>3</v>
      </c>
      <c r="EA82" t="s">
        <v>3</v>
      </c>
      <c r="EB82" t="s">
        <v>3</v>
      </c>
      <c r="EC82" t="s">
        <v>3</v>
      </c>
      <c r="EE82">
        <v>405818696</v>
      </c>
      <c r="EF82">
        <v>40</v>
      </c>
      <c r="EG82" t="s">
        <v>39</v>
      </c>
      <c r="EH82">
        <v>0</v>
      </c>
      <c r="EI82" t="s">
        <v>3</v>
      </c>
      <c r="EJ82">
        <v>2</v>
      </c>
      <c r="EK82">
        <v>67</v>
      </c>
      <c r="EL82" t="s">
        <v>40</v>
      </c>
      <c r="EM82" t="s">
        <v>41</v>
      </c>
      <c r="EO82" t="s">
        <v>26</v>
      </c>
      <c r="EQ82">
        <v>1024</v>
      </c>
      <c r="ER82">
        <v>280.83</v>
      </c>
      <c r="ES82">
        <v>67.599999999999994</v>
      </c>
      <c r="ET82">
        <v>35.82</v>
      </c>
      <c r="EU82">
        <v>2.52</v>
      </c>
      <c r="EV82">
        <v>177.41</v>
      </c>
      <c r="EW82">
        <v>14.4</v>
      </c>
      <c r="EX82">
        <v>0</v>
      </c>
      <c r="EY82">
        <v>0</v>
      </c>
      <c r="FQ82">
        <v>0</v>
      </c>
      <c r="FR82">
        <v>0</v>
      </c>
      <c r="FS82">
        <v>2</v>
      </c>
      <c r="FX82">
        <v>97</v>
      </c>
      <c r="FY82">
        <v>51</v>
      </c>
      <c r="GA82" t="s">
        <v>3</v>
      </c>
      <c r="GD82">
        <v>1</v>
      </c>
      <c r="GF82">
        <v>742195450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6"/>
        <v>0</v>
      </c>
      <c r="GM82">
        <f t="shared" si="97"/>
        <v>0</v>
      </c>
      <c r="GN82">
        <f t="shared" si="98"/>
        <v>0</v>
      </c>
      <c r="GO82">
        <f t="shared" si="99"/>
        <v>0</v>
      </c>
      <c r="GP82">
        <f t="shared" si="100"/>
        <v>0</v>
      </c>
      <c r="GR82">
        <v>0</v>
      </c>
      <c r="GS82">
        <v>3</v>
      </c>
      <c r="GT82">
        <v>0</v>
      </c>
      <c r="GU82" t="s">
        <v>3</v>
      </c>
      <c r="GV82">
        <f t="shared" si="101"/>
        <v>0</v>
      </c>
      <c r="GW82">
        <v>1</v>
      </c>
      <c r="GX82">
        <f t="shared" si="102"/>
        <v>0</v>
      </c>
      <c r="HA82">
        <v>0</v>
      </c>
      <c r="HB82">
        <v>0</v>
      </c>
      <c r="HC82">
        <f t="shared" si="103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18</v>
      </c>
      <c r="B83" s="2">
        <v>1</v>
      </c>
      <c r="C83" s="2">
        <v>98</v>
      </c>
      <c r="D83" s="2"/>
      <c r="E83" s="2" t="s">
        <v>3</v>
      </c>
      <c r="F83" s="2" t="s">
        <v>130</v>
      </c>
      <c r="G83" s="2" t="s">
        <v>131</v>
      </c>
      <c r="H83" s="2" t="s">
        <v>124</v>
      </c>
      <c r="I83" s="2">
        <f>I81*J83</f>
        <v>0</v>
      </c>
      <c r="J83" s="2">
        <v>0.13</v>
      </c>
      <c r="K83" s="2">
        <v>0.13</v>
      </c>
      <c r="L83" s="2"/>
      <c r="M83" s="2"/>
      <c r="N83" s="2"/>
      <c r="O83" s="2">
        <f t="shared" si="71"/>
        <v>0</v>
      </c>
      <c r="P83" s="2">
        <f t="shared" si="72"/>
        <v>0</v>
      </c>
      <c r="Q83" s="2">
        <f t="shared" ref="Q83:Q88" si="104">(ROUND((ROUND(((ET83)*AV83*I83),2)*BB83),2)+ROUND((ROUND(((AE83-(EU83))*AV83*I83),2)*BS83),2))</f>
        <v>0</v>
      </c>
      <c r="R83" s="2">
        <f t="shared" si="73"/>
        <v>0</v>
      </c>
      <c r="S83" s="2">
        <f t="shared" si="74"/>
        <v>0</v>
      </c>
      <c r="T83" s="2">
        <f t="shared" si="75"/>
        <v>0</v>
      </c>
      <c r="U83" s="2">
        <f t="shared" si="76"/>
        <v>0</v>
      </c>
      <c r="V83" s="2">
        <f t="shared" si="77"/>
        <v>0</v>
      </c>
      <c r="W83" s="2">
        <f t="shared" si="78"/>
        <v>0</v>
      </c>
      <c r="X83" s="2">
        <f t="shared" si="79"/>
        <v>0</v>
      </c>
      <c r="Y83" s="2">
        <f t="shared" si="80"/>
        <v>0</v>
      </c>
      <c r="Z83" s="2"/>
      <c r="AA83" s="2">
        <v>-1</v>
      </c>
      <c r="AB83" s="2">
        <f t="shared" si="81"/>
        <v>7246.05</v>
      </c>
      <c r="AC83" s="2">
        <f t="shared" ref="AC83:AC88" si="105">ROUND((ES83),6)</f>
        <v>7246.05</v>
      </c>
      <c r="AD83" s="2">
        <f t="shared" ref="AD83:AD88" si="106">ROUND((((ET83)-(EU83))+AE83),6)</f>
        <v>0</v>
      </c>
      <c r="AE83" s="2">
        <f t="shared" ref="AE83:AF88" si="107">ROUND((EU83),6)</f>
        <v>0</v>
      </c>
      <c r="AF83" s="2">
        <f t="shared" si="107"/>
        <v>0</v>
      </c>
      <c r="AG83" s="2">
        <f t="shared" si="83"/>
        <v>0</v>
      </c>
      <c r="AH83" s="2">
        <f t="shared" ref="AH83:AI88" si="108">(EW83)</f>
        <v>0</v>
      </c>
      <c r="AI83" s="2">
        <f t="shared" si="108"/>
        <v>0</v>
      </c>
      <c r="AJ83" s="2">
        <f t="shared" si="85"/>
        <v>0</v>
      </c>
      <c r="AK83" s="2">
        <v>7246.05</v>
      </c>
      <c r="AL83" s="2">
        <v>7246.05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97</v>
      </c>
      <c r="AU83" s="2">
        <v>51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3</v>
      </c>
      <c r="BI83" s="2">
        <v>2</v>
      </c>
      <c r="BJ83" s="2" t="s">
        <v>132</v>
      </c>
      <c r="BK83" s="2"/>
      <c r="BL83" s="2"/>
      <c r="BM83" s="2">
        <v>67</v>
      </c>
      <c r="BN83" s="2">
        <v>0</v>
      </c>
      <c r="BO83" s="2" t="s">
        <v>3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411</v>
      </c>
      <c r="CO83" s="2">
        <v>0</v>
      </c>
      <c r="CP83" s="2">
        <f t="shared" si="86"/>
        <v>0</v>
      </c>
      <c r="CQ83" s="2">
        <f t="shared" si="87"/>
        <v>7246.05</v>
      </c>
      <c r="CR83" s="2">
        <f t="shared" ref="CR83:CR88" si="109">(ROUND((ROUND(((ET83)*AV83*1),2)*BB83),2)+ROUND((ROUND(((AE83-(EU83))*AV83*1),2)*BS83),2))</f>
        <v>0</v>
      </c>
      <c r="CS83" s="2">
        <f t="shared" si="88"/>
        <v>0</v>
      </c>
      <c r="CT83" s="2">
        <f t="shared" si="89"/>
        <v>0</v>
      </c>
      <c r="CU83" s="2">
        <f t="shared" si="90"/>
        <v>0</v>
      </c>
      <c r="CV83" s="2">
        <f t="shared" si="91"/>
        <v>0</v>
      </c>
      <c r="CW83" s="2">
        <f t="shared" si="92"/>
        <v>0</v>
      </c>
      <c r="CX83" s="2">
        <f t="shared" si="93"/>
        <v>0</v>
      </c>
      <c r="CY83" s="2">
        <f t="shared" si="94"/>
        <v>0</v>
      </c>
      <c r="CZ83" s="2">
        <f t="shared" si="95"/>
        <v>0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1009</v>
      </c>
      <c r="DV83" s="2" t="s">
        <v>124</v>
      </c>
      <c r="DW83" s="2" t="s">
        <v>124</v>
      </c>
      <c r="DX83" s="2">
        <v>1000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405818696</v>
      </c>
      <c r="EF83" s="2">
        <v>40</v>
      </c>
      <c r="EG83" s="2" t="s">
        <v>39</v>
      </c>
      <c r="EH83" s="2">
        <v>0</v>
      </c>
      <c r="EI83" s="2" t="s">
        <v>3</v>
      </c>
      <c r="EJ83" s="2">
        <v>2</v>
      </c>
      <c r="EK83" s="2">
        <v>67</v>
      </c>
      <c r="EL83" s="2" t="s">
        <v>40</v>
      </c>
      <c r="EM83" s="2" t="s">
        <v>41</v>
      </c>
      <c r="EN83" s="2"/>
      <c r="EO83" s="2" t="s">
        <v>26</v>
      </c>
      <c r="EP83" s="2"/>
      <c r="EQ83" s="2">
        <v>1024</v>
      </c>
      <c r="ER83" s="2">
        <v>7246.05</v>
      </c>
      <c r="ES83" s="2">
        <v>7246.05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1286623552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96"/>
        <v>0</v>
      </c>
      <c r="GM83" s="2">
        <f t="shared" si="97"/>
        <v>0</v>
      </c>
      <c r="GN83" s="2">
        <f t="shared" si="98"/>
        <v>0</v>
      </c>
      <c r="GO83" s="2">
        <f t="shared" si="99"/>
        <v>0</v>
      </c>
      <c r="GP83" s="2">
        <f t="shared" si="100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101"/>
        <v>0</v>
      </c>
      <c r="GW83" s="2">
        <v>1</v>
      </c>
      <c r="GX83" s="2">
        <f t="shared" si="102"/>
        <v>0</v>
      </c>
      <c r="GY83" s="2"/>
      <c r="GZ83" s="2"/>
      <c r="HA83" s="2">
        <v>0</v>
      </c>
      <c r="HB83" s="2">
        <v>0</v>
      </c>
      <c r="HC83" s="2">
        <f t="shared" si="103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21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18</v>
      </c>
      <c r="B84">
        <v>1</v>
      </c>
      <c r="C84">
        <v>104</v>
      </c>
      <c r="E84" t="s">
        <v>3</v>
      </c>
      <c r="F84" t="s">
        <v>130</v>
      </c>
      <c r="G84" t="s">
        <v>131</v>
      </c>
      <c r="H84" t="s">
        <v>124</v>
      </c>
      <c r="I84">
        <f>I82*J84</f>
        <v>0</v>
      </c>
      <c r="J84">
        <v>0.13</v>
      </c>
      <c r="K84">
        <v>0.13</v>
      </c>
      <c r="O84">
        <f t="shared" si="71"/>
        <v>0</v>
      </c>
      <c r="P84">
        <f t="shared" si="72"/>
        <v>0</v>
      </c>
      <c r="Q84">
        <f t="shared" si="104"/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</v>
      </c>
      <c r="X84">
        <f t="shared" si="79"/>
        <v>0</v>
      </c>
      <c r="Y84">
        <f t="shared" si="80"/>
        <v>0</v>
      </c>
      <c r="AA84">
        <v>-1</v>
      </c>
      <c r="AB84">
        <f t="shared" si="81"/>
        <v>7246.05</v>
      </c>
      <c r="AC84">
        <f t="shared" si="105"/>
        <v>7246.05</v>
      </c>
      <c r="AD84">
        <f t="shared" si="106"/>
        <v>0</v>
      </c>
      <c r="AE84">
        <f t="shared" si="107"/>
        <v>0</v>
      </c>
      <c r="AF84">
        <f t="shared" si="107"/>
        <v>0</v>
      </c>
      <c r="AG84">
        <f t="shared" si="83"/>
        <v>0</v>
      </c>
      <c r="AH84">
        <f t="shared" si="108"/>
        <v>0</v>
      </c>
      <c r="AI84">
        <f t="shared" si="108"/>
        <v>0</v>
      </c>
      <c r="AJ84">
        <f t="shared" si="85"/>
        <v>0</v>
      </c>
      <c r="AK84">
        <v>7246.05</v>
      </c>
      <c r="AL84">
        <v>7246.05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8.3699999999999992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132</v>
      </c>
      <c r="BM84">
        <v>67</v>
      </c>
      <c r="BN84">
        <v>0</v>
      </c>
      <c r="BO84" t="s">
        <v>130</v>
      </c>
      <c r="BP84">
        <v>1</v>
      </c>
      <c r="BQ84">
        <v>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411</v>
      </c>
      <c r="CO84">
        <v>0</v>
      </c>
      <c r="CP84">
        <f t="shared" si="86"/>
        <v>0</v>
      </c>
      <c r="CQ84">
        <f t="shared" si="87"/>
        <v>60649.440000000002</v>
      </c>
      <c r="CR84">
        <f t="shared" si="109"/>
        <v>0</v>
      </c>
      <c r="CS84">
        <f t="shared" si="88"/>
        <v>0</v>
      </c>
      <c r="CT84">
        <f t="shared" si="89"/>
        <v>0</v>
      </c>
      <c r="CU84">
        <f t="shared" si="90"/>
        <v>0</v>
      </c>
      <c r="CV84">
        <f t="shared" si="91"/>
        <v>0</v>
      </c>
      <c r="CW84">
        <f t="shared" si="92"/>
        <v>0</v>
      </c>
      <c r="CX84">
        <f t="shared" si="93"/>
        <v>0</v>
      </c>
      <c r="CY84">
        <f t="shared" si="94"/>
        <v>0</v>
      </c>
      <c r="CZ84">
        <f t="shared" si="95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124</v>
      </c>
      <c r="DW84" t="s">
        <v>124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405818696</v>
      </c>
      <c r="EF84">
        <v>40</v>
      </c>
      <c r="EG84" t="s">
        <v>39</v>
      </c>
      <c r="EH84">
        <v>0</v>
      </c>
      <c r="EI84" t="s">
        <v>3</v>
      </c>
      <c r="EJ84">
        <v>2</v>
      </c>
      <c r="EK84">
        <v>67</v>
      </c>
      <c r="EL84" t="s">
        <v>40</v>
      </c>
      <c r="EM84" t="s">
        <v>41</v>
      </c>
      <c r="EO84" t="s">
        <v>26</v>
      </c>
      <c r="EQ84">
        <v>1024</v>
      </c>
      <c r="ER84">
        <v>7246.05</v>
      </c>
      <c r="ES84">
        <v>7246.05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1286623552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6"/>
        <v>0</v>
      </c>
      <c r="GM84">
        <f t="shared" si="97"/>
        <v>0</v>
      </c>
      <c r="GN84">
        <f t="shared" si="98"/>
        <v>0</v>
      </c>
      <c r="GO84">
        <f t="shared" si="99"/>
        <v>0</v>
      </c>
      <c r="GP84">
        <f t="shared" si="100"/>
        <v>0</v>
      </c>
      <c r="GR84">
        <v>0</v>
      </c>
      <c r="GS84">
        <v>3</v>
      </c>
      <c r="GT84">
        <v>0</v>
      </c>
      <c r="GU84" t="s">
        <v>3</v>
      </c>
      <c r="GV84">
        <f t="shared" si="101"/>
        <v>0</v>
      </c>
      <c r="GW84">
        <v>1</v>
      </c>
      <c r="GX84">
        <f t="shared" si="102"/>
        <v>0</v>
      </c>
      <c r="HA84">
        <v>0</v>
      </c>
      <c r="HB84">
        <v>0</v>
      </c>
      <c r="HC84">
        <f t="shared" si="103"/>
        <v>0</v>
      </c>
      <c r="HE84" t="s">
        <v>3</v>
      </c>
      <c r="HF84" t="s">
        <v>3</v>
      </c>
      <c r="HM84" t="s">
        <v>21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ROW(SmtRes!A112)</f>
        <v>112</v>
      </c>
      <c r="D85" s="2">
        <f>ROW(EtalonRes!A162)</f>
        <v>162</v>
      </c>
      <c r="E85" s="2" t="s">
        <v>133</v>
      </c>
      <c r="F85" s="2" t="s">
        <v>134</v>
      </c>
      <c r="G85" s="2" t="s">
        <v>135</v>
      </c>
      <c r="H85" s="2" t="s">
        <v>128</v>
      </c>
      <c r="I85" s="2">
        <f>ROUND(20/100,9)</f>
        <v>0.2</v>
      </c>
      <c r="J85" s="2">
        <v>0</v>
      </c>
      <c r="K85" s="2">
        <f>ROUND(20/100,9)</f>
        <v>0.2</v>
      </c>
      <c r="L85" s="2"/>
      <c r="M85" s="2"/>
      <c r="N85" s="2"/>
      <c r="O85" s="2">
        <f t="shared" si="71"/>
        <v>57.89</v>
      </c>
      <c r="P85" s="2">
        <f t="shared" si="72"/>
        <v>8.11</v>
      </c>
      <c r="Q85" s="2">
        <f t="shared" si="104"/>
        <v>6.4</v>
      </c>
      <c r="R85" s="2">
        <f t="shared" si="73"/>
        <v>0.35</v>
      </c>
      <c r="S85" s="2">
        <f t="shared" si="74"/>
        <v>43.38</v>
      </c>
      <c r="T85" s="2">
        <f t="shared" si="75"/>
        <v>0</v>
      </c>
      <c r="U85" s="2">
        <f t="shared" si="76"/>
        <v>3.5211000000000001</v>
      </c>
      <c r="V85" s="2">
        <f t="shared" si="77"/>
        <v>0</v>
      </c>
      <c r="W85" s="2">
        <f t="shared" si="78"/>
        <v>0</v>
      </c>
      <c r="X85" s="2">
        <f t="shared" si="79"/>
        <v>42.42</v>
      </c>
      <c r="Y85" s="2">
        <f t="shared" si="80"/>
        <v>22.3</v>
      </c>
      <c r="Z85" s="2"/>
      <c r="AA85" s="2">
        <v>409170042</v>
      </c>
      <c r="AB85" s="2">
        <f t="shared" si="81"/>
        <v>270.8</v>
      </c>
      <c r="AC85" s="2">
        <f t="shared" si="105"/>
        <v>37.520000000000003</v>
      </c>
      <c r="AD85" s="2">
        <f t="shared" si="106"/>
        <v>30</v>
      </c>
      <c r="AE85" s="2">
        <f t="shared" si="107"/>
        <v>1.64</v>
      </c>
      <c r="AF85" s="2">
        <f t="shared" si="107"/>
        <v>203.28</v>
      </c>
      <c r="AG85" s="2">
        <f t="shared" si="83"/>
        <v>0</v>
      </c>
      <c r="AH85" s="2">
        <f t="shared" si="108"/>
        <v>16.5</v>
      </c>
      <c r="AI85" s="2">
        <f t="shared" si="108"/>
        <v>0</v>
      </c>
      <c r="AJ85" s="2">
        <f t="shared" si="85"/>
        <v>0</v>
      </c>
      <c r="AK85" s="2">
        <v>270.8</v>
      </c>
      <c r="AL85" s="2">
        <v>37.520000000000003</v>
      </c>
      <c r="AM85" s="2">
        <v>30</v>
      </c>
      <c r="AN85" s="2">
        <v>1.64</v>
      </c>
      <c r="AO85" s="2">
        <v>203.28</v>
      </c>
      <c r="AP85" s="2">
        <v>0</v>
      </c>
      <c r="AQ85" s="2">
        <v>16.5</v>
      </c>
      <c r="AR85" s="2">
        <v>0</v>
      </c>
      <c r="AS85" s="2">
        <v>0</v>
      </c>
      <c r="AT85" s="2">
        <v>97</v>
      </c>
      <c r="AU85" s="2">
        <v>51</v>
      </c>
      <c r="AV85" s="2">
        <v>1.0669999999999999</v>
      </c>
      <c r="AW85" s="2">
        <v>1.081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136</v>
      </c>
      <c r="BK85" s="2"/>
      <c r="BL85" s="2"/>
      <c r="BM85" s="2">
        <v>67</v>
      </c>
      <c r="BN85" s="2">
        <v>0</v>
      </c>
      <c r="BO85" s="2" t="s">
        <v>134</v>
      </c>
      <c r="BP85" s="2">
        <v>1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6"/>
        <v>57.89</v>
      </c>
      <c r="CQ85" s="2">
        <f t="shared" si="87"/>
        <v>40.56</v>
      </c>
      <c r="CR85" s="2">
        <f t="shared" si="109"/>
        <v>32.01</v>
      </c>
      <c r="CS85" s="2">
        <f t="shared" si="88"/>
        <v>1.75</v>
      </c>
      <c r="CT85" s="2">
        <f t="shared" si="89"/>
        <v>216.9</v>
      </c>
      <c r="CU85" s="2">
        <f t="shared" si="90"/>
        <v>0</v>
      </c>
      <c r="CV85" s="2">
        <f t="shared" si="91"/>
        <v>17.605499999999999</v>
      </c>
      <c r="CW85" s="2">
        <f t="shared" si="92"/>
        <v>0</v>
      </c>
      <c r="CX85" s="2">
        <f t="shared" si="93"/>
        <v>0</v>
      </c>
      <c r="CY85" s="2">
        <f t="shared" si="94"/>
        <v>42.418100000000003</v>
      </c>
      <c r="CZ85" s="2">
        <f t="shared" si="95"/>
        <v>22.302299999999999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128</v>
      </c>
      <c r="DW85" s="2" t="s">
        <v>128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405818696</v>
      </c>
      <c r="EF85" s="2">
        <v>40</v>
      </c>
      <c r="EG85" s="2" t="s">
        <v>39</v>
      </c>
      <c r="EH85" s="2">
        <v>0</v>
      </c>
      <c r="EI85" s="2" t="s">
        <v>3</v>
      </c>
      <c r="EJ85" s="2">
        <v>2</v>
      </c>
      <c r="EK85" s="2">
        <v>67</v>
      </c>
      <c r="EL85" s="2" t="s">
        <v>40</v>
      </c>
      <c r="EM85" s="2" t="s">
        <v>41</v>
      </c>
      <c r="EN85" s="2"/>
      <c r="EO85" s="2" t="s">
        <v>3</v>
      </c>
      <c r="EP85" s="2"/>
      <c r="EQ85" s="2">
        <v>0</v>
      </c>
      <c r="ER85" s="2">
        <v>270.8</v>
      </c>
      <c r="ES85" s="2">
        <v>37.520000000000003</v>
      </c>
      <c r="ET85" s="2">
        <v>30</v>
      </c>
      <c r="EU85" s="2">
        <v>1.64</v>
      </c>
      <c r="EV85" s="2">
        <v>203.28</v>
      </c>
      <c r="EW85" s="2">
        <v>16.5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2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1537804441</v>
      </c>
      <c r="GG85" s="2">
        <v>2</v>
      </c>
      <c r="GH85" s="2">
        <v>1</v>
      </c>
      <c r="GI85" s="2">
        <v>2</v>
      </c>
      <c r="GJ85" s="2">
        <v>0</v>
      </c>
      <c r="GK85" s="2">
        <v>0</v>
      </c>
      <c r="GL85" s="2">
        <f t="shared" si="96"/>
        <v>0</v>
      </c>
      <c r="GM85" s="2">
        <f t="shared" si="97"/>
        <v>122.61</v>
      </c>
      <c r="GN85" s="2">
        <f t="shared" si="98"/>
        <v>0</v>
      </c>
      <c r="GO85" s="2">
        <f t="shared" si="99"/>
        <v>122.61</v>
      </c>
      <c r="GP85" s="2">
        <f t="shared" si="100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1"/>
        <v>0</v>
      </c>
      <c r="GW85" s="2">
        <v>1</v>
      </c>
      <c r="GX85" s="2">
        <f t="shared" si="102"/>
        <v>0</v>
      </c>
      <c r="GY85" s="2"/>
      <c r="GZ85" s="2"/>
      <c r="HA85" s="2">
        <v>0</v>
      </c>
      <c r="HB85" s="2">
        <v>0</v>
      </c>
      <c r="HC85" s="2">
        <f t="shared" si="103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ROW(SmtRes!A118)</f>
        <v>118</v>
      </c>
      <c r="D86">
        <f>ROW(EtalonRes!A168)</f>
        <v>168</v>
      </c>
      <c r="E86" t="s">
        <v>133</v>
      </c>
      <c r="F86" t="s">
        <v>134</v>
      </c>
      <c r="G86" t="s">
        <v>135</v>
      </c>
      <c r="H86" t="s">
        <v>128</v>
      </c>
      <c r="I86">
        <f>ROUND(20/100,9)</f>
        <v>0.2</v>
      </c>
      <c r="J86">
        <v>0</v>
      </c>
      <c r="K86">
        <f>ROUND(20/100,9)</f>
        <v>0.2</v>
      </c>
      <c r="O86">
        <f t="shared" si="71"/>
        <v>2579.39</v>
      </c>
      <c r="P86">
        <f t="shared" si="72"/>
        <v>40.47</v>
      </c>
      <c r="Q86">
        <f t="shared" si="104"/>
        <v>94.46</v>
      </c>
      <c r="R86">
        <f t="shared" si="73"/>
        <v>19.72</v>
      </c>
      <c r="S86">
        <f t="shared" si="74"/>
        <v>2444.46</v>
      </c>
      <c r="T86">
        <f t="shared" si="75"/>
        <v>0</v>
      </c>
      <c r="U86">
        <f t="shared" si="76"/>
        <v>3.5211000000000001</v>
      </c>
      <c r="V86">
        <f t="shared" si="77"/>
        <v>0</v>
      </c>
      <c r="W86">
        <f t="shared" si="78"/>
        <v>0</v>
      </c>
      <c r="X86">
        <f t="shared" si="79"/>
        <v>2390.25</v>
      </c>
      <c r="Y86">
        <f t="shared" si="80"/>
        <v>1256.73</v>
      </c>
      <c r="AA86">
        <v>411443896</v>
      </c>
      <c r="AB86">
        <f t="shared" si="81"/>
        <v>270.8</v>
      </c>
      <c r="AC86">
        <f t="shared" si="105"/>
        <v>37.520000000000003</v>
      </c>
      <c r="AD86">
        <f t="shared" si="106"/>
        <v>30</v>
      </c>
      <c r="AE86">
        <f t="shared" si="107"/>
        <v>1.64</v>
      </c>
      <c r="AF86">
        <f t="shared" si="107"/>
        <v>203.28</v>
      </c>
      <c r="AG86">
        <f t="shared" si="83"/>
        <v>0</v>
      </c>
      <c r="AH86">
        <f t="shared" si="108"/>
        <v>16.5</v>
      </c>
      <c r="AI86">
        <f t="shared" si="108"/>
        <v>0</v>
      </c>
      <c r="AJ86">
        <f t="shared" si="85"/>
        <v>0</v>
      </c>
      <c r="AK86">
        <v>270.8</v>
      </c>
      <c r="AL86">
        <v>37.520000000000003</v>
      </c>
      <c r="AM86">
        <v>30</v>
      </c>
      <c r="AN86">
        <v>1.64</v>
      </c>
      <c r="AO86">
        <v>203.28</v>
      </c>
      <c r="AP86">
        <v>0</v>
      </c>
      <c r="AQ86">
        <v>16.5</v>
      </c>
      <c r="AR86">
        <v>0</v>
      </c>
      <c r="AS86">
        <v>0</v>
      </c>
      <c r="AT86">
        <v>97</v>
      </c>
      <c r="AU86">
        <v>51</v>
      </c>
      <c r="AV86">
        <v>1.0669999999999999</v>
      </c>
      <c r="AW86">
        <v>1.081</v>
      </c>
      <c r="AZ86">
        <v>1</v>
      </c>
      <c r="BA86">
        <v>56.35</v>
      </c>
      <c r="BB86">
        <v>14.76</v>
      </c>
      <c r="BC86">
        <v>4.99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136</v>
      </c>
      <c r="BM86">
        <v>67</v>
      </c>
      <c r="BN86">
        <v>0</v>
      </c>
      <c r="BO86" t="s">
        <v>134</v>
      </c>
      <c r="BP86">
        <v>1</v>
      </c>
      <c r="BQ86">
        <v>40</v>
      </c>
      <c r="BR86">
        <v>0</v>
      </c>
      <c r="BS86">
        <v>56.35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6"/>
        <v>2579.39</v>
      </c>
      <c r="CQ86">
        <f t="shared" si="87"/>
        <v>202.39</v>
      </c>
      <c r="CR86">
        <f t="shared" si="109"/>
        <v>472.47</v>
      </c>
      <c r="CS86">
        <f t="shared" si="88"/>
        <v>98.61</v>
      </c>
      <c r="CT86">
        <f t="shared" si="89"/>
        <v>12222.32</v>
      </c>
      <c r="CU86">
        <f t="shared" si="90"/>
        <v>0</v>
      </c>
      <c r="CV86">
        <f t="shared" si="91"/>
        <v>17.605499999999999</v>
      </c>
      <c r="CW86">
        <f t="shared" si="92"/>
        <v>0</v>
      </c>
      <c r="CX86">
        <f t="shared" si="93"/>
        <v>0</v>
      </c>
      <c r="CY86">
        <f t="shared" si="94"/>
        <v>2390.2545999999998</v>
      </c>
      <c r="CZ86">
        <f t="shared" si="95"/>
        <v>1256.7318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128</v>
      </c>
      <c r="DW86" t="s">
        <v>128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405818696</v>
      </c>
      <c r="EF86">
        <v>40</v>
      </c>
      <c r="EG86" t="s">
        <v>39</v>
      </c>
      <c r="EH86">
        <v>0</v>
      </c>
      <c r="EI86" t="s">
        <v>3</v>
      </c>
      <c r="EJ86">
        <v>2</v>
      </c>
      <c r="EK86">
        <v>67</v>
      </c>
      <c r="EL86" t="s">
        <v>40</v>
      </c>
      <c r="EM86" t="s">
        <v>41</v>
      </c>
      <c r="EO86" t="s">
        <v>3</v>
      </c>
      <c r="EQ86">
        <v>0</v>
      </c>
      <c r="ER86">
        <v>270.8</v>
      </c>
      <c r="ES86">
        <v>37.520000000000003</v>
      </c>
      <c r="ET86">
        <v>30</v>
      </c>
      <c r="EU86">
        <v>1.64</v>
      </c>
      <c r="EV86">
        <v>203.28</v>
      </c>
      <c r="EW86">
        <v>16.5</v>
      </c>
      <c r="EX86">
        <v>0</v>
      </c>
      <c r="EY86">
        <v>0</v>
      </c>
      <c r="FQ86">
        <v>0</v>
      </c>
      <c r="FR86">
        <v>0</v>
      </c>
      <c r="FS86">
        <v>2</v>
      </c>
      <c r="FX86">
        <v>97</v>
      </c>
      <c r="FY86">
        <v>51</v>
      </c>
      <c r="GA86" t="s">
        <v>3</v>
      </c>
      <c r="GD86">
        <v>1</v>
      </c>
      <c r="GF86">
        <v>1537804441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6"/>
        <v>0</v>
      </c>
      <c r="GM86">
        <f t="shared" si="97"/>
        <v>6226.37</v>
      </c>
      <c r="GN86">
        <f t="shared" si="98"/>
        <v>0</v>
      </c>
      <c r="GO86">
        <f t="shared" si="99"/>
        <v>6226.37</v>
      </c>
      <c r="GP86">
        <f t="shared" si="100"/>
        <v>0</v>
      </c>
      <c r="GR86">
        <v>0</v>
      </c>
      <c r="GS86">
        <v>3</v>
      </c>
      <c r="GT86">
        <v>0</v>
      </c>
      <c r="GU86" t="s">
        <v>3</v>
      </c>
      <c r="GV86">
        <f t="shared" si="101"/>
        <v>0</v>
      </c>
      <c r="GW86">
        <v>1</v>
      </c>
      <c r="GX86">
        <f t="shared" si="102"/>
        <v>0</v>
      </c>
      <c r="HA86">
        <v>0</v>
      </c>
      <c r="HB86">
        <v>0</v>
      </c>
      <c r="HC86">
        <f t="shared" si="103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18</v>
      </c>
      <c r="B87" s="2">
        <v>1</v>
      </c>
      <c r="C87" s="2">
        <v>110</v>
      </c>
      <c r="D87" s="2"/>
      <c r="E87" s="2" t="s">
        <v>137</v>
      </c>
      <c r="F87" s="2" t="s">
        <v>138</v>
      </c>
      <c r="G87" s="2" t="s">
        <v>139</v>
      </c>
      <c r="H87" s="2" t="s">
        <v>124</v>
      </c>
      <c r="I87" s="2">
        <f>I85*J87</f>
        <v>1.84E-2</v>
      </c>
      <c r="J87" s="2">
        <v>9.1999999999999998E-2</v>
      </c>
      <c r="K87" s="2">
        <v>9.1999999999999998E-2</v>
      </c>
      <c r="L87" s="2"/>
      <c r="M87" s="2"/>
      <c r="N87" s="2"/>
      <c r="O87" s="2">
        <f t="shared" si="71"/>
        <v>118.45</v>
      </c>
      <c r="P87" s="2">
        <f t="shared" si="72"/>
        <v>118.45</v>
      </c>
      <c r="Q87" s="2">
        <f t="shared" si="104"/>
        <v>0</v>
      </c>
      <c r="R87" s="2">
        <f t="shared" si="73"/>
        <v>0</v>
      </c>
      <c r="S87" s="2">
        <f t="shared" si="74"/>
        <v>0</v>
      </c>
      <c r="T87" s="2">
        <f t="shared" si="75"/>
        <v>0</v>
      </c>
      <c r="U87" s="2">
        <f t="shared" si="76"/>
        <v>0</v>
      </c>
      <c r="V87" s="2">
        <f t="shared" si="77"/>
        <v>0</v>
      </c>
      <c r="W87" s="2">
        <f t="shared" si="78"/>
        <v>0</v>
      </c>
      <c r="X87" s="2">
        <f t="shared" si="79"/>
        <v>0</v>
      </c>
      <c r="Y87" s="2">
        <f t="shared" si="80"/>
        <v>0</v>
      </c>
      <c r="Z87" s="2"/>
      <c r="AA87" s="2">
        <v>409170042</v>
      </c>
      <c r="AB87" s="2">
        <f t="shared" si="81"/>
        <v>6437.73</v>
      </c>
      <c r="AC87" s="2">
        <f t="shared" si="105"/>
        <v>6437.73</v>
      </c>
      <c r="AD87" s="2">
        <f t="shared" si="106"/>
        <v>0</v>
      </c>
      <c r="AE87" s="2">
        <f t="shared" si="107"/>
        <v>0</v>
      </c>
      <c r="AF87" s="2">
        <f t="shared" si="107"/>
        <v>0</v>
      </c>
      <c r="AG87" s="2">
        <f t="shared" si="83"/>
        <v>0</v>
      </c>
      <c r="AH87" s="2">
        <f t="shared" si="108"/>
        <v>0</v>
      </c>
      <c r="AI87" s="2">
        <f t="shared" si="108"/>
        <v>0</v>
      </c>
      <c r="AJ87" s="2">
        <f t="shared" si="85"/>
        <v>0</v>
      </c>
      <c r="AK87" s="2">
        <v>6437.73</v>
      </c>
      <c r="AL87" s="2">
        <v>6437.73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97</v>
      </c>
      <c r="AU87" s="2">
        <v>51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140</v>
      </c>
      <c r="BK87" s="2"/>
      <c r="BL87" s="2"/>
      <c r="BM87" s="2">
        <v>67</v>
      </c>
      <c r="BN87" s="2">
        <v>0</v>
      </c>
      <c r="BO87" s="2" t="s">
        <v>3</v>
      </c>
      <c r="BP87" s="2">
        <v>0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97</v>
      </c>
      <c r="CA87" s="2">
        <v>51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6"/>
        <v>118.45</v>
      </c>
      <c r="CQ87" s="2">
        <f t="shared" si="87"/>
        <v>6437.73</v>
      </c>
      <c r="CR87" s="2">
        <f t="shared" si="109"/>
        <v>0</v>
      </c>
      <c r="CS87" s="2">
        <f t="shared" si="88"/>
        <v>0</v>
      </c>
      <c r="CT87" s="2">
        <f t="shared" si="89"/>
        <v>0</v>
      </c>
      <c r="CU87" s="2">
        <f t="shared" si="90"/>
        <v>0</v>
      </c>
      <c r="CV87" s="2">
        <f t="shared" si="91"/>
        <v>0</v>
      </c>
      <c r="CW87" s="2">
        <f t="shared" si="92"/>
        <v>0</v>
      </c>
      <c r="CX87" s="2">
        <f t="shared" si="93"/>
        <v>0</v>
      </c>
      <c r="CY87" s="2">
        <f t="shared" si="94"/>
        <v>0</v>
      </c>
      <c r="CZ87" s="2">
        <f t="shared" si="95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1009</v>
      </c>
      <c r="DV87" s="2" t="s">
        <v>124</v>
      </c>
      <c r="DW87" s="2" t="s">
        <v>124</v>
      </c>
      <c r="DX87" s="2">
        <v>1000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405818696</v>
      </c>
      <c r="EF87" s="2">
        <v>40</v>
      </c>
      <c r="EG87" s="2" t="s">
        <v>39</v>
      </c>
      <c r="EH87" s="2">
        <v>0</v>
      </c>
      <c r="EI87" s="2" t="s">
        <v>3</v>
      </c>
      <c r="EJ87" s="2">
        <v>2</v>
      </c>
      <c r="EK87" s="2">
        <v>67</v>
      </c>
      <c r="EL87" s="2" t="s">
        <v>40</v>
      </c>
      <c r="EM87" s="2" t="s">
        <v>41</v>
      </c>
      <c r="EN87" s="2"/>
      <c r="EO87" s="2" t="s">
        <v>3</v>
      </c>
      <c r="EP87" s="2"/>
      <c r="EQ87" s="2">
        <v>0</v>
      </c>
      <c r="ER87" s="2">
        <v>6437.73</v>
      </c>
      <c r="ES87" s="2">
        <v>6437.73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97</v>
      </c>
      <c r="FY87" s="2">
        <v>51</v>
      </c>
      <c r="FZ87" s="2"/>
      <c r="GA87" s="2" t="s">
        <v>3</v>
      </c>
      <c r="GB87" s="2"/>
      <c r="GC87" s="2"/>
      <c r="GD87" s="2">
        <v>1</v>
      </c>
      <c r="GE87" s="2"/>
      <c r="GF87" s="2">
        <v>1163802665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96"/>
        <v>0</v>
      </c>
      <c r="GM87" s="2">
        <f t="shared" si="97"/>
        <v>118.45</v>
      </c>
      <c r="GN87" s="2">
        <f t="shared" si="98"/>
        <v>0</v>
      </c>
      <c r="GO87" s="2">
        <f t="shared" si="99"/>
        <v>118.45</v>
      </c>
      <c r="GP87" s="2">
        <f t="shared" si="100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1"/>
        <v>0</v>
      </c>
      <c r="GW87" s="2">
        <v>1</v>
      </c>
      <c r="GX87" s="2">
        <f t="shared" si="102"/>
        <v>0</v>
      </c>
      <c r="GY87" s="2"/>
      <c r="GZ87" s="2"/>
      <c r="HA87" s="2">
        <v>0</v>
      </c>
      <c r="HB87" s="2">
        <v>0</v>
      </c>
      <c r="HC87" s="2">
        <f t="shared" si="103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116</v>
      </c>
      <c r="E88" t="s">
        <v>137</v>
      </c>
      <c r="F88" t="s">
        <v>138</v>
      </c>
      <c r="G88" t="s">
        <v>139</v>
      </c>
      <c r="H88" t="s">
        <v>124</v>
      </c>
      <c r="I88">
        <f>I86*J88</f>
        <v>1.84E-2</v>
      </c>
      <c r="J88">
        <v>9.1999999999999998E-2</v>
      </c>
      <c r="K88">
        <v>9.1999999999999998E-2</v>
      </c>
      <c r="O88">
        <f t="shared" si="71"/>
        <v>464.32</v>
      </c>
      <c r="P88">
        <f t="shared" si="72"/>
        <v>464.32</v>
      </c>
      <c r="Q88">
        <f t="shared" si="104"/>
        <v>0</v>
      </c>
      <c r="R88">
        <f t="shared" si="73"/>
        <v>0</v>
      </c>
      <c r="S88">
        <f t="shared" si="74"/>
        <v>0</v>
      </c>
      <c r="T88">
        <f t="shared" si="75"/>
        <v>0</v>
      </c>
      <c r="U88">
        <f t="shared" si="76"/>
        <v>0</v>
      </c>
      <c r="V88">
        <f t="shared" si="77"/>
        <v>0</v>
      </c>
      <c r="W88">
        <f t="shared" si="78"/>
        <v>0</v>
      </c>
      <c r="X88">
        <f t="shared" si="79"/>
        <v>0</v>
      </c>
      <c r="Y88">
        <f t="shared" si="80"/>
        <v>0</v>
      </c>
      <c r="AA88">
        <v>411443896</v>
      </c>
      <c r="AB88">
        <f t="shared" si="81"/>
        <v>6437.73</v>
      </c>
      <c r="AC88">
        <f t="shared" si="105"/>
        <v>6437.73</v>
      </c>
      <c r="AD88">
        <f t="shared" si="106"/>
        <v>0</v>
      </c>
      <c r="AE88">
        <f t="shared" si="107"/>
        <v>0</v>
      </c>
      <c r="AF88">
        <f t="shared" si="107"/>
        <v>0</v>
      </c>
      <c r="AG88">
        <f t="shared" si="83"/>
        <v>0</v>
      </c>
      <c r="AH88">
        <f t="shared" si="108"/>
        <v>0</v>
      </c>
      <c r="AI88">
        <f t="shared" si="108"/>
        <v>0</v>
      </c>
      <c r="AJ88">
        <f t="shared" si="85"/>
        <v>0</v>
      </c>
      <c r="AK88">
        <v>6437.73</v>
      </c>
      <c r="AL88">
        <v>6437.73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97</v>
      </c>
      <c r="AU88">
        <v>51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3.92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140</v>
      </c>
      <c r="BM88">
        <v>67</v>
      </c>
      <c r="BN88">
        <v>0</v>
      </c>
      <c r="BO88" t="s">
        <v>138</v>
      </c>
      <c r="BP88">
        <v>1</v>
      </c>
      <c r="BQ88">
        <v>40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6"/>
        <v>464.32</v>
      </c>
      <c r="CQ88">
        <f t="shared" si="87"/>
        <v>25235.9</v>
      </c>
      <c r="CR88">
        <f t="shared" si="109"/>
        <v>0</v>
      </c>
      <c r="CS88">
        <f t="shared" si="88"/>
        <v>0</v>
      </c>
      <c r="CT88">
        <f t="shared" si="89"/>
        <v>0</v>
      </c>
      <c r="CU88">
        <f t="shared" si="90"/>
        <v>0</v>
      </c>
      <c r="CV88">
        <f t="shared" si="91"/>
        <v>0</v>
      </c>
      <c r="CW88">
        <f t="shared" si="92"/>
        <v>0</v>
      </c>
      <c r="CX88">
        <f t="shared" si="93"/>
        <v>0</v>
      </c>
      <c r="CY88">
        <f t="shared" si="94"/>
        <v>0</v>
      </c>
      <c r="CZ88">
        <f t="shared" si="95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124</v>
      </c>
      <c r="DW88" t="s">
        <v>124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405818696</v>
      </c>
      <c r="EF88">
        <v>40</v>
      </c>
      <c r="EG88" t="s">
        <v>39</v>
      </c>
      <c r="EH88">
        <v>0</v>
      </c>
      <c r="EI88" t="s">
        <v>3</v>
      </c>
      <c r="EJ88">
        <v>2</v>
      </c>
      <c r="EK88">
        <v>67</v>
      </c>
      <c r="EL88" t="s">
        <v>40</v>
      </c>
      <c r="EM88" t="s">
        <v>41</v>
      </c>
      <c r="EO88" t="s">
        <v>3</v>
      </c>
      <c r="EQ88">
        <v>0</v>
      </c>
      <c r="ER88">
        <v>6437.73</v>
      </c>
      <c r="ES88">
        <v>6437.73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97</v>
      </c>
      <c r="FY88">
        <v>51</v>
      </c>
      <c r="GA88" t="s">
        <v>3</v>
      </c>
      <c r="GD88">
        <v>1</v>
      </c>
      <c r="GF88">
        <v>1163802665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96"/>
        <v>0</v>
      </c>
      <c r="GM88">
        <f t="shared" si="97"/>
        <v>464.32</v>
      </c>
      <c r="GN88">
        <f t="shared" si="98"/>
        <v>0</v>
      </c>
      <c r="GO88">
        <f t="shared" si="99"/>
        <v>464.32</v>
      </c>
      <c r="GP88">
        <f t="shared" si="100"/>
        <v>0</v>
      </c>
      <c r="GR88">
        <v>0</v>
      </c>
      <c r="GS88">
        <v>3</v>
      </c>
      <c r="GT88">
        <v>0</v>
      </c>
      <c r="GU88" t="s">
        <v>3</v>
      </c>
      <c r="GV88">
        <f t="shared" si="101"/>
        <v>0</v>
      </c>
      <c r="GW88">
        <v>1</v>
      </c>
      <c r="GX88">
        <f t="shared" si="102"/>
        <v>0</v>
      </c>
      <c r="HA88">
        <v>0</v>
      </c>
      <c r="HB88">
        <v>0</v>
      </c>
      <c r="HC88">
        <f t="shared" si="103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ROW(SmtRes!A119)</f>
        <v>119</v>
      </c>
      <c r="D89" s="2">
        <f>ROW(EtalonRes!A169)</f>
        <v>169</v>
      </c>
      <c r="E89" s="2" t="s">
        <v>3</v>
      </c>
      <c r="F89" s="2" t="s">
        <v>141</v>
      </c>
      <c r="G89" s="2" t="s">
        <v>142</v>
      </c>
      <c r="H89" s="2" t="s">
        <v>143</v>
      </c>
      <c r="I89" s="2">
        <v>0</v>
      </c>
      <c r="J89" s="2">
        <v>0</v>
      </c>
      <c r="K89" s="2">
        <v>0</v>
      </c>
      <c r="L89" s="2"/>
      <c r="M89" s="2"/>
      <c r="N89" s="2"/>
      <c r="O89" s="2">
        <f t="shared" si="71"/>
        <v>0</v>
      </c>
      <c r="P89" s="2">
        <f t="shared" si="72"/>
        <v>0</v>
      </c>
      <c r="Q89" s="2">
        <f>(ROUND((ROUND((((ET89*1.1))*AV89*I89),2)*BB89),2)+ROUND((ROUND(((AE89-((EU89*1.1)))*AV89*I89),2)*BS89),2))</f>
        <v>0</v>
      </c>
      <c r="R89" s="2">
        <f t="shared" si="73"/>
        <v>0</v>
      </c>
      <c r="S89" s="2">
        <f t="shared" si="74"/>
        <v>0</v>
      </c>
      <c r="T89" s="2">
        <f t="shared" si="75"/>
        <v>0</v>
      </c>
      <c r="U89" s="2">
        <f t="shared" si="76"/>
        <v>0</v>
      </c>
      <c r="V89" s="2">
        <f t="shared" si="77"/>
        <v>0</v>
      </c>
      <c r="W89" s="2">
        <f t="shared" si="78"/>
        <v>0</v>
      </c>
      <c r="X89" s="2">
        <f t="shared" si="79"/>
        <v>0</v>
      </c>
      <c r="Y89" s="2">
        <f t="shared" si="80"/>
        <v>0</v>
      </c>
      <c r="Z89" s="2"/>
      <c r="AA89" s="2">
        <v>-1</v>
      </c>
      <c r="AB89" s="2">
        <f t="shared" si="81"/>
        <v>2246.8820000000001</v>
      </c>
      <c r="AC89" s="2">
        <f>ROUND(((ES89*1)),6)</f>
        <v>0</v>
      </c>
      <c r="AD89" s="2">
        <f>ROUND(((((ET89*1.1))-((EU89*1.1)))+AE89),6)</f>
        <v>0</v>
      </c>
      <c r="AE89" s="2">
        <f t="shared" ref="AE89:AF92" si="110">ROUND(((EU89*1.1)),6)</f>
        <v>0</v>
      </c>
      <c r="AF89" s="2">
        <f t="shared" si="110"/>
        <v>2246.8820000000001</v>
      </c>
      <c r="AG89" s="2">
        <f t="shared" si="83"/>
        <v>0</v>
      </c>
      <c r="AH89" s="2">
        <f t="shared" ref="AH89:AI92" si="111">((EW89*1.1))</f>
        <v>211.97</v>
      </c>
      <c r="AI89" s="2">
        <f t="shared" si="111"/>
        <v>0</v>
      </c>
      <c r="AJ89" s="2">
        <f t="shared" si="85"/>
        <v>0</v>
      </c>
      <c r="AK89" s="2">
        <v>2042.62</v>
      </c>
      <c r="AL89" s="2">
        <v>0</v>
      </c>
      <c r="AM89" s="2">
        <v>0</v>
      </c>
      <c r="AN89" s="2">
        <v>0</v>
      </c>
      <c r="AO89" s="2">
        <v>2042.62</v>
      </c>
      <c r="AP89" s="2">
        <v>0</v>
      </c>
      <c r="AQ89" s="2">
        <v>192.7</v>
      </c>
      <c r="AR89" s="2">
        <v>0</v>
      </c>
      <c r="AS89" s="2">
        <v>0</v>
      </c>
      <c r="AT89" s="2">
        <v>89</v>
      </c>
      <c r="AU89" s="2">
        <v>40</v>
      </c>
      <c r="AV89" s="2">
        <v>1.248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144</v>
      </c>
      <c r="BK89" s="2"/>
      <c r="BL89" s="2"/>
      <c r="BM89" s="2">
        <v>2</v>
      </c>
      <c r="BN89" s="2">
        <v>0</v>
      </c>
      <c r="BO89" s="2" t="s">
        <v>141</v>
      </c>
      <c r="BP89" s="2">
        <v>1</v>
      </c>
      <c r="BQ89" s="2">
        <v>30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89</v>
      </c>
      <c r="CA89" s="2">
        <v>40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411</v>
      </c>
      <c r="CO89" s="2">
        <v>0</v>
      </c>
      <c r="CP89" s="2">
        <f t="shared" si="86"/>
        <v>0</v>
      </c>
      <c r="CQ89" s="2">
        <f t="shared" si="87"/>
        <v>0</v>
      </c>
      <c r="CR89" s="2">
        <f>(ROUND((ROUND((((ET89*1.1))*AV89*1),2)*BB89),2)+ROUND((ROUND(((AE89-((EU89*1.1)))*AV89*1),2)*BS89),2))</f>
        <v>0</v>
      </c>
      <c r="CS89" s="2">
        <f t="shared" si="88"/>
        <v>0</v>
      </c>
      <c r="CT89" s="2">
        <f t="shared" si="89"/>
        <v>2804.11</v>
      </c>
      <c r="CU89" s="2">
        <f t="shared" si="90"/>
        <v>0</v>
      </c>
      <c r="CV89" s="2">
        <f t="shared" si="91"/>
        <v>264.53856000000002</v>
      </c>
      <c r="CW89" s="2">
        <f t="shared" si="92"/>
        <v>0</v>
      </c>
      <c r="CX89" s="2">
        <f t="shared" si="93"/>
        <v>0</v>
      </c>
      <c r="CY89" s="2">
        <f t="shared" si="94"/>
        <v>0</v>
      </c>
      <c r="CZ89" s="2">
        <f t="shared" si="95"/>
        <v>0</v>
      </c>
      <c r="DA89" s="2"/>
      <c r="DB89" s="2">
        <v>17</v>
      </c>
      <c r="DC89" s="2" t="s">
        <v>3</v>
      </c>
      <c r="DD89" s="2" t="s">
        <v>21</v>
      </c>
      <c r="DE89" s="2" t="s">
        <v>22</v>
      </c>
      <c r="DF89" s="2" t="s">
        <v>22</v>
      </c>
      <c r="DG89" s="2" t="s">
        <v>22</v>
      </c>
      <c r="DH89" s="2" t="s">
        <v>3</v>
      </c>
      <c r="DI89" s="2" t="s">
        <v>22</v>
      </c>
      <c r="DJ89" s="2" t="s">
        <v>22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143</v>
      </c>
      <c r="DW89" s="2" t="s">
        <v>143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405818628</v>
      </c>
      <c r="EF89" s="2">
        <v>30</v>
      </c>
      <c r="EG89" s="2" t="s">
        <v>23</v>
      </c>
      <c r="EH89" s="2">
        <v>0</v>
      </c>
      <c r="EI89" s="2" t="s">
        <v>3</v>
      </c>
      <c r="EJ89" s="2">
        <v>1</v>
      </c>
      <c r="EK89" s="2">
        <v>2</v>
      </c>
      <c r="EL89" s="2" t="s">
        <v>145</v>
      </c>
      <c r="EM89" s="2" t="s">
        <v>146</v>
      </c>
      <c r="EN89" s="2"/>
      <c r="EO89" s="2" t="s">
        <v>26</v>
      </c>
      <c r="EP89" s="2"/>
      <c r="EQ89" s="2">
        <v>1024</v>
      </c>
      <c r="ER89" s="2">
        <v>2042.62</v>
      </c>
      <c r="ES89" s="2">
        <v>0</v>
      </c>
      <c r="ET89" s="2">
        <v>0</v>
      </c>
      <c r="EU89" s="2">
        <v>0</v>
      </c>
      <c r="EV89" s="2">
        <v>2042.62</v>
      </c>
      <c r="EW89" s="2">
        <v>192.7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89</v>
      </c>
      <c r="FY89" s="2">
        <v>40</v>
      </c>
      <c r="FZ89" s="2"/>
      <c r="GA89" s="2" t="s">
        <v>3</v>
      </c>
      <c r="GB89" s="2"/>
      <c r="GC89" s="2"/>
      <c r="GD89" s="2">
        <v>1</v>
      </c>
      <c r="GE89" s="2"/>
      <c r="GF89" s="2">
        <v>801093021</v>
      </c>
      <c r="GG89" s="2">
        <v>2</v>
      </c>
      <c r="GH89" s="2">
        <v>1</v>
      </c>
      <c r="GI89" s="2">
        <v>2</v>
      </c>
      <c r="GJ89" s="2">
        <v>0</v>
      </c>
      <c r="GK89" s="2">
        <v>0</v>
      </c>
      <c r="GL89" s="2">
        <f t="shared" si="96"/>
        <v>0</v>
      </c>
      <c r="GM89" s="2">
        <f t="shared" si="97"/>
        <v>0</v>
      </c>
      <c r="GN89" s="2">
        <f t="shared" si="98"/>
        <v>0</v>
      </c>
      <c r="GO89" s="2">
        <f t="shared" si="99"/>
        <v>0</v>
      </c>
      <c r="GP89" s="2">
        <f t="shared" si="100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1"/>
        <v>0</v>
      </c>
      <c r="GW89" s="2">
        <v>1</v>
      </c>
      <c r="GX89" s="2">
        <f t="shared" si="102"/>
        <v>0</v>
      </c>
      <c r="GY89" s="2"/>
      <c r="GZ89" s="2"/>
      <c r="HA89" s="2">
        <v>0</v>
      </c>
      <c r="HB89" s="2">
        <v>0</v>
      </c>
      <c r="HC89" s="2">
        <f t="shared" si="103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ROW(SmtRes!A120)</f>
        <v>120</v>
      </c>
      <c r="D90">
        <f>ROW(EtalonRes!A170)</f>
        <v>170</v>
      </c>
      <c r="E90" t="s">
        <v>3</v>
      </c>
      <c r="F90" t="s">
        <v>141</v>
      </c>
      <c r="G90" t="s">
        <v>142</v>
      </c>
      <c r="H90" t="s">
        <v>143</v>
      </c>
      <c r="I90">
        <v>0</v>
      </c>
      <c r="J90">
        <v>0</v>
      </c>
      <c r="K90">
        <v>0</v>
      </c>
      <c r="O90">
        <f t="shared" si="71"/>
        <v>0</v>
      </c>
      <c r="P90">
        <f t="shared" si="72"/>
        <v>0</v>
      </c>
      <c r="Q90">
        <f>(ROUND((ROUND((((ET90*1.1))*AV90*I90),2)*BB90),2)+ROUND((ROUND(((AE90-((EU90*1.1)))*AV90*I90),2)*BS90),2))</f>
        <v>0</v>
      </c>
      <c r="R90">
        <f t="shared" si="73"/>
        <v>0</v>
      </c>
      <c r="S90">
        <f t="shared" si="74"/>
        <v>0</v>
      </c>
      <c r="T90">
        <f t="shared" si="75"/>
        <v>0</v>
      </c>
      <c r="U90">
        <f t="shared" si="76"/>
        <v>0</v>
      </c>
      <c r="V90">
        <f t="shared" si="77"/>
        <v>0</v>
      </c>
      <c r="W90">
        <f t="shared" si="78"/>
        <v>0</v>
      </c>
      <c r="X90">
        <f t="shared" si="79"/>
        <v>0</v>
      </c>
      <c r="Y90">
        <f t="shared" si="80"/>
        <v>0</v>
      </c>
      <c r="AA90">
        <v>-1</v>
      </c>
      <c r="AB90">
        <f t="shared" si="81"/>
        <v>2246.8820000000001</v>
      </c>
      <c r="AC90">
        <f>ROUND(((ES90*1)),6)</f>
        <v>0</v>
      </c>
      <c r="AD90">
        <f>ROUND(((((ET90*1.1))-((EU90*1.1)))+AE90),6)</f>
        <v>0</v>
      </c>
      <c r="AE90">
        <f t="shared" si="110"/>
        <v>0</v>
      </c>
      <c r="AF90">
        <f t="shared" si="110"/>
        <v>2246.8820000000001</v>
      </c>
      <c r="AG90">
        <f t="shared" si="83"/>
        <v>0</v>
      </c>
      <c r="AH90">
        <f t="shared" si="111"/>
        <v>211.97</v>
      </c>
      <c r="AI90">
        <f t="shared" si="111"/>
        <v>0</v>
      </c>
      <c r="AJ90">
        <f t="shared" si="85"/>
        <v>0</v>
      </c>
      <c r="AK90">
        <v>2042.62</v>
      </c>
      <c r="AL90">
        <v>0</v>
      </c>
      <c r="AM90">
        <v>0</v>
      </c>
      <c r="AN90">
        <v>0</v>
      </c>
      <c r="AO90">
        <v>2042.62</v>
      </c>
      <c r="AP90">
        <v>0</v>
      </c>
      <c r="AQ90">
        <v>192.7</v>
      </c>
      <c r="AR90">
        <v>0</v>
      </c>
      <c r="AS90">
        <v>0</v>
      </c>
      <c r="AT90">
        <v>89</v>
      </c>
      <c r="AU90">
        <v>40</v>
      </c>
      <c r="AV90">
        <v>1.248</v>
      </c>
      <c r="AW90">
        <v>1</v>
      </c>
      <c r="AZ90">
        <v>1</v>
      </c>
      <c r="BA90">
        <v>56.35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144</v>
      </c>
      <c r="BM90">
        <v>2</v>
      </c>
      <c r="BN90">
        <v>0</v>
      </c>
      <c r="BO90" t="s">
        <v>141</v>
      </c>
      <c r="BP90">
        <v>1</v>
      </c>
      <c r="BQ90">
        <v>30</v>
      </c>
      <c r="BR90">
        <v>0</v>
      </c>
      <c r="BS90">
        <v>56.35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89</v>
      </c>
      <c r="CA90">
        <v>40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411</v>
      </c>
      <c r="CO90">
        <v>0</v>
      </c>
      <c r="CP90">
        <f t="shared" si="86"/>
        <v>0</v>
      </c>
      <c r="CQ90">
        <f t="shared" si="87"/>
        <v>0</v>
      </c>
      <c r="CR90">
        <f>(ROUND((ROUND((((ET90*1.1))*AV90*1),2)*BB90),2)+ROUND((ROUND(((AE90-((EU90*1.1)))*AV90*1),2)*BS90),2))</f>
        <v>0</v>
      </c>
      <c r="CS90">
        <f t="shared" si="88"/>
        <v>0</v>
      </c>
      <c r="CT90">
        <f t="shared" si="89"/>
        <v>158011.6</v>
      </c>
      <c r="CU90">
        <f t="shared" si="90"/>
        <v>0</v>
      </c>
      <c r="CV90">
        <f t="shared" si="91"/>
        <v>264.53856000000002</v>
      </c>
      <c r="CW90">
        <f t="shared" si="92"/>
        <v>0</v>
      </c>
      <c r="CX90">
        <f t="shared" si="93"/>
        <v>0</v>
      </c>
      <c r="CY90">
        <f t="shared" si="94"/>
        <v>0</v>
      </c>
      <c r="CZ90">
        <f t="shared" si="95"/>
        <v>0</v>
      </c>
      <c r="DB90">
        <v>18</v>
      </c>
      <c r="DC90" t="s">
        <v>3</v>
      </c>
      <c r="DD90" t="s">
        <v>21</v>
      </c>
      <c r="DE90" t="s">
        <v>22</v>
      </c>
      <c r="DF90" t="s">
        <v>22</v>
      </c>
      <c r="DG90" t="s">
        <v>22</v>
      </c>
      <c r="DH90" t="s">
        <v>3</v>
      </c>
      <c r="DI90" t="s">
        <v>22</v>
      </c>
      <c r="DJ90" t="s">
        <v>22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143</v>
      </c>
      <c r="DW90" t="s">
        <v>143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405818628</v>
      </c>
      <c r="EF90">
        <v>30</v>
      </c>
      <c r="EG90" t="s">
        <v>23</v>
      </c>
      <c r="EH90">
        <v>0</v>
      </c>
      <c r="EI90" t="s">
        <v>3</v>
      </c>
      <c r="EJ90">
        <v>1</v>
      </c>
      <c r="EK90">
        <v>2</v>
      </c>
      <c r="EL90" t="s">
        <v>145</v>
      </c>
      <c r="EM90" t="s">
        <v>146</v>
      </c>
      <c r="EO90" t="s">
        <v>26</v>
      </c>
      <c r="EQ90">
        <v>1024</v>
      </c>
      <c r="ER90">
        <v>2042.62</v>
      </c>
      <c r="ES90">
        <v>0</v>
      </c>
      <c r="ET90">
        <v>0</v>
      </c>
      <c r="EU90">
        <v>0</v>
      </c>
      <c r="EV90">
        <v>2042.62</v>
      </c>
      <c r="EW90">
        <v>192.7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89</v>
      </c>
      <c r="FY90">
        <v>40</v>
      </c>
      <c r="GA90" t="s">
        <v>3</v>
      </c>
      <c r="GD90">
        <v>1</v>
      </c>
      <c r="GF90">
        <v>801093021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96"/>
        <v>0</v>
      </c>
      <c r="GM90">
        <f t="shared" si="97"/>
        <v>0</v>
      </c>
      <c r="GN90">
        <f t="shared" si="98"/>
        <v>0</v>
      </c>
      <c r="GO90">
        <f t="shared" si="99"/>
        <v>0</v>
      </c>
      <c r="GP90">
        <f t="shared" si="100"/>
        <v>0</v>
      </c>
      <c r="GR90">
        <v>0</v>
      </c>
      <c r="GS90">
        <v>3</v>
      </c>
      <c r="GT90">
        <v>0</v>
      </c>
      <c r="GU90" t="s">
        <v>3</v>
      </c>
      <c r="GV90">
        <f t="shared" si="101"/>
        <v>0</v>
      </c>
      <c r="GW90">
        <v>1</v>
      </c>
      <c r="GX90">
        <f t="shared" si="102"/>
        <v>0</v>
      </c>
      <c r="HA90">
        <v>0</v>
      </c>
      <c r="HB90">
        <v>0</v>
      </c>
      <c r="HC90">
        <f t="shared" si="103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>
        <f>ROW(SmtRes!A121)</f>
        <v>121</v>
      </c>
      <c r="D91" s="2">
        <f>ROW(EtalonRes!A171)</f>
        <v>171</v>
      </c>
      <c r="E91" s="2" t="s">
        <v>3</v>
      </c>
      <c r="F91" s="2" t="s">
        <v>147</v>
      </c>
      <c r="G91" s="2" t="s">
        <v>148</v>
      </c>
      <c r="H91" s="2" t="s">
        <v>143</v>
      </c>
      <c r="I91" s="2">
        <v>0</v>
      </c>
      <c r="J91" s="2">
        <v>0</v>
      </c>
      <c r="K91" s="2">
        <v>0</v>
      </c>
      <c r="L91" s="2"/>
      <c r="M91" s="2"/>
      <c r="N91" s="2"/>
      <c r="O91" s="2">
        <f t="shared" si="71"/>
        <v>0</v>
      </c>
      <c r="P91" s="2">
        <f t="shared" si="72"/>
        <v>0</v>
      </c>
      <c r="Q91" s="2">
        <f>(ROUND((ROUND((((ET91*1.1))*AV91*I91),2)*BB91),2)+ROUND((ROUND(((AE91-((EU91*1.1)))*AV91*I91),2)*BS91),2))</f>
        <v>0</v>
      </c>
      <c r="R91" s="2">
        <f t="shared" si="73"/>
        <v>0</v>
      </c>
      <c r="S91" s="2">
        <f t="shared" si="74"/>
        <v>0</v>
      </c>
      <c r="T91" s="2">
        <f t="shared" si="75"/>
        <v>0</v>
      </c>
      <c r="U91" s="2">
        <f t="shared" si="76"/>
        <v>0</v>
      </c>
      <c r="V91" s="2">
        <f t="shared" si="77"/>
        <v>0</v>
      </c>
      <c r="W91" s="2">
        <f t="shared" si="78"/>
        <v>0</v>
      </c>
      <c r="X91" s="2">
        <f t="shared" si="79"/>
        <v>0</v>
      </c>
      <c r="Y91" s="2">
        <f t="shared" si="80"/>
        <v>0</v>
      </c>
      <c r="Z91" s="2"/>
      <c r="AA91" s="2">
        <v>-1</v>
      </c>
      <c r="AB91" s="2">
        <f t="shared" si="81"/>
        <v>1156.2429999999999</v>
      </c>
      <c r="AC91" s="2">
        <f>ROUND(((ES91*1)),6)</f>
        <v>0</v>
      </c>
      <c r="AD91" s="2">
        <f>ROUND(((((ET91*1.1))-((EU91*1.1)))+AE91),6)</f>
        <v>0</v>
      </c>
      <c r="AE91" s="2">
        <f t="shared" si="110"/>
        <v>0</v>
      </c>
      <c r="AF91" s="2">
        <f t="shared" si="110"/>
        <v>1156.2429999999999</v>
      </c>
      <c r="AG91" s="2">
        <f t="shared" si="83"/>
        <v>0</v>
      </c>
      <c r="AH91" s="2">
        <f t="shared" si="111"/>
        <v>117.74400000000001</v>
      </c>
      <c r="AI91" s="2">
        <f t="shared" si="111"/>
        <v>0</v>
      </c>
      <c r="AJ91" s="2">
        <f t="shared" si="85"/>
        <v>0</v>
      </c>
      <c r="AK91" s="2">
        <v>1051.1300000000001</v>
      </c>
      <c r="AL91" s="2">
        <v>0</v>
      </c>
      <c r="AM91" s="2">
        <v>0</v>
      </c>
      <c r="AN91" s="2">
        <v>0</v>
      </c>
      <c r="AO91" s="2">
        <v>1051.1300000000001</v>
      </c>
      <c r="AP91" s="2">
        <v>0</v>
      </c>
      <c r="AQ91" s="2">
        <v>107.04</v>
      </c>
      <c r="AR91" s="2">
        <v>0</v>
      </c>
      <c r="AS91" s="2">
        <v>0</v>
      </c>
      <c r="AT91" s="2">
        <v>89</v>
      </c>
      <c r="AU91" s="2">
        <v>40</v>
      </c>
      <c r="AV91" s="2">
        <v>1.248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149</v>
      </c>
      <c r="BK91" s="2"/>
      <c r="BL91" s="2"/>
      <c r="BM91" s="2">
        <v>2</v>
      </c>
      <c r="BN91" s="2">
        <v>0</v>
      </c>
      <c r="BO91" s="2" t="s">
        <v>147</v>
      </c>
      <c r="BP91" s="2">
        <v>1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89</v>
      </c>
      <c r="CA91" s="2">
        <v>40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411</v>
      </c>
      <c r="CO91" s="2">
        <v>0</v>
      </c>
      <c r="CP91" s="2">
        <f t="shared" si="86"/>
        <v>0</v>
      </c>
      <c r="CQ91" s="2">
        <f t="shared" si="87"/>
        <v>0</v>
      </c>
      <c r="CR91" s="2">
        <f>(ROUND((ROUND((((ET91*1.1))*AV91*1),2)*BB91),2)+ROUND((ROUND(((AE91-((EU91*1.1)))*AV91*1),2)*BS91),2))</f>
        <v>0</v>
      </c>
      <c r="CS91" s="2">
        <f t="shared" si="88"/>
        <v>0</v>
      </c>
      <c r="CT91" s="2">
        <f t="shared" si="89"/>
        <v>1442.99</v>
      </c>
      <c r="CU91" s="2">
        <f t="shared" si="90"/>
        <v>0</v>
      </c>
      <c r="CV91" s="2">
        <f t="shared" si="91"/>
        <v>146.944512</v>
      </c>
      <c r="CW91" s="2">
        <f t="shared" si="92"/>
        <v>0</v>
      </c>
      <c r="CX91" s="2">
        <f t="shared" si="93"/>
        <v>0</v>
      </c>
      <c r="CY91" s="2">
        <f t="shared" si="94"/>
        <v>0</v>
      </c>
      <c r="CZ91" s="2">
        <f t="shared" si="95"/>
        <v>0</v>
      </c>
      <c r="DA91" s="2"/>
      <c r="DB91" s="2">
        <v>19</v>
      </c>
      <c r="DC91" s="2" t="s">
        <v>3</v>
      </c>
      <c r="DD91" s="2" t="s">
        <v>21</v>
      </c>
      <c r="DE91" s="2" t="s">
        <v>22</v>
      </c>
      <c r="DF91" s="2" t="s">
        <v>22</v>
      </c>
      <c r="DG91" s="2" t="s">
        <v>22</v>
      </c>
      <c r="DH91" s="2" t="s">
        <v>3</v>
      </c>
      <c r="DI91" s="2" t="s">
        <v>22</v>
      </c>
      <c r="DJ91" s="2" t="s">
        <v>22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143</v>
      </c>
      <c r="DW91" s="2" t="s">
        <v>143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405818628</v>
      </c>
      <c r="EF91" s="2">
        <v>30</v>
      </c>
      <c r="EG91" s="2" t="s">
        <v>23</v>
      </c>
      <c r="EH91" s="2">
        <v>0</v>
      </c>
      <c r="EI91" s="2" t="s">
        <v>3</v>
      </c>
      <c r="EJ91" s="2">
        <v>1</v>
      </c>
      <c r="EK91" s="2">
        <v>2</v>
      </c>
      <c r="EL91" s="2" t="s">
        <v>145</v>
      </c>
      <c r="EM91" s="2" t="s">
        <v>146</v>
      </c>
      <c r="EN91" s="2"/>
      <c r="EO91" s="2" t="s">
        <v>26</v>
      </c>
      <c r="EP91" s="2"/>
      <c r="EQ91" s="2">
        <v>1024</v>
      </c>
      <c r="ER91" s="2">
        <v>1051.1300000000001</v>
      </c>
      <c r="ES91" s="2">
        <v>0</v>
      </c>
      <c r="ET91" s="2">
        <v>0</v>
      </c>
      <c r="EU91" s="2">
        <v>0</v>
      </c>
      <c r="EV91" s="2">
        <v>1051.1300000000001</v>
      </c>
      <c r="EW91" s="2">
        <v>107.04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89</v>
      </c>
      <c r="FY91" s="2">
        <v>40</v>
      </c>
      <c r="FZ91" s="2"/>
      <c r="GA91" s="2" t="s">
        <v>3</v>
      </c>
      <c r="GB91" s="2"/>
      <c r="GC91" s="2"/>
      <c r="GD91" s="2">
        <v>1</v>
      </c>
      <c r="GE91" s="2"/>
      <c r="GF91" s="2">
        <v>-1330863319</v>
      </c>
      <c r="GG91" s="2">
        <v>2</v>
      </c>
      <c r="GH91" s="2">
        <v>1</v>
      </c>
      <c r="GI91" s="2">
        <v>2</v>
      </c>
      <c r="GJ91" s="2">
        <v>0</v>
      </c>
      <c r="GK91" s="2">
        <v>0</v>
      </c>
      <c r="GL91" s="2">
        <f t="shared" si="96"/>
        <v>0</v>
      </c>
      <c r="GM91" s="2">
        <f t="shared" si="97"/>
        <v>0</v>
      </c>
      <c r="GN91" s="2">
        <f t="shared" si="98"/>
        <v>0</v>
      </c>
      <c r="GO91" s="2">
        <f t="shared" si="99"/>
        <v>0</v>
      </c>
      <c r="GP91" s="2">
        <f t="shared" si="100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1"/>
        <v>0</v>
      </c>
      <c r="GW91" s="2">
        <v>1</v>
      </c>
      <c r="GX91" s="2">
        <f t="shared" si="102"/>
        <v>0</v>
      </c>
      <c r="GY91" s="2"/>
      <c r="GZ91" s="2"/>
      <c r="HA91" s="2">
        <v>0</v>
      </c>
      <c r="HB91" s="2">
        <v>0</v>
      </c>
      <c r="HC91" s="2">
        <f t="shared" si="103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ROW(SmtRes!A122)</f>
        <v>122</v>
      </c>
      <c r="D92">
        <f>ROW(EtalonRes!A172)</f>
        <v>172</v>
      </c>
      <c r="E92" t="s">
        <v>3</v>
      </c>
      <c r="F92" t="s">
        <v>147</v>
      </c>
      <c r="G92" t="s">
        <v>148</v>
      </c>
      <c r="H92" t="s">
        <v>143</v>
      </c>
      <c r="I92">
        <v>0</v>
      </c>
      <c r="J92">
        <v>0</v>
      </c>
      <c r="K92">
        <v>0</v>
      </c>
      <c r="O92">
        <f t="shared" si="71"/>
        <v>0</v>
      </c>
      <c r="P92">
        <f t="shared" si="72"/>
        <v>0</v>
      </c>
      <c r="Q92">
        <f>(ROUND((ROUND((((ET92*1.1))*AV92*I92),2)*BB92),2)+ROUND((ROUND(((AE92-((EU92*1.1)))*AV92*I92),2)*BS92),2))</f>
        <v>0</v>
      </c>
      <c r="R92">
        <f t="shared" si="73"/>
        <v>0</v>
      </c>
      <c r="S92">
        <f t="shared" si="74"/>
        <v>0</v>
      </c>
      <c r="T92">
        <f t="shared" si="75"/>
        <v>0</v>
      </c>
      <c r="U92">
        <f t="shared" si="76"/>
        <v>0</v>
      </c>
      <c r="V92">
        <f t="shared" si="77"/>
        <v>0</v>
      </c>
      <c r="W92">
        <f t="shared" si="78"/>
        <v>0</v>
      </c>
      <c r="X92">
        <f t="shared" si="79"/>
        <v>0</v>
      </c>
      <c r="Y92">
        <f t="shared" si="80"/>
        <v>0</v>
      </c>
      <c r="AA92">
        <v>-1</v>
      </c>
      <c r="AB92">
        <f t="shared" si="81"/>
        <v>1156.2429999999999</v>
      </c>
      <c r="AC92">
        <f>ROUND(((ES92*1)),6)</f>
        <v>0</v>
      </c>
      <c r="AD92">
        <f>ROUND(((((ET92*1.1))-((EU92*1.1)))+AE92),6)</f>
        <v>0</v>
      </c>
      <c r="AE92">
        <f t="shared" si="110"/>
        <v>0</v>
      </c>
      <c r="AF92">
        <f t="shared" si="110"/>
        <v>1156.2429999999999</v>
      </c>
      <c r="AG92">
        <f t="shared" si="83"/>
        <v>0</v>
      </c>
      <c r="AH92">
        <f t="shared" si="111"/>
        <v>117.74400000000001</v>
      </c>
      <c r="AI92">
        <f t="shared" si="111"/>
        <v>0</v>
      </c>
      <c r="AJ92">
        <f t="shared" si="85"/>
        <v>0</v>
      </c>
      <c r="AK92">
        <v>1051.1300000000001</v>
      </c>
      <c r="AL92">
        <v>0</v>
      </c>
      <c r="AM92">
        <v>0</v>
      </c>
      <c r="AN92">
        <v>0</v>
      </c>
      <c r="AO92">
        <v>1051.1300000000001</v>
      </c>
      <c r="AP92">
        <v>0</v>
      </c>
      <c r="AQ92">
        <v>107.04</v>
      </c>
      <c r="AR92">
        <v>0</v>
      </c>
      <c r="AS92">
        <v>0</v>
      </c>
      <c r="AT92">
        <v>89</v>
      </c>
      <c r="AU92">
        <v>40</v>
      </c>
      <c r="AV92">
        <v>1.248</v>
      </c>
      <c r="AW92">
        <v>1</v>
      </c>
      <c r="AZ92">
        <v>1</v>
      </c>
      <c r="BA92">
        <v>56.35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149</v>
      </c>
      <c r="BM92">
        <v>2</v>
      </c>
      <c r="BN92">
        <v>0</v>
      </c>
      <c r="BO92" t="s">
        <v>147</v>
      </c>
      <c r="BP92">
        <v>1</v>
      </c>
      <c r="BQ92">
        <v>30</v>
      </c>
      <c r="BR92">
        <v>0</v>
      </c>
      <c r="BS92">
        <v>56.35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89</v>
      </c>
      <c r="CA92">
        <v>40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411</v>
      </c>
      <c r="CO92">
        <v>0</v>
      </c>
      <c r="CP92">
        <f t="shared" si="86"/>
        <v>0</v>
      </c>
      <c r="CQ92">
        <f t="shared" si="87"/>
        <v>0</v>
      </c>
      <c r="CR92">
        <f>(ROUND((ROUND((((ET92*1.1))*AV92*1),2)*BB92),2)+ROUND((ROUND(((AE92-((EU92*1.1)))*AV92*1),2)*BS92),2))</f>
        <v>0</v>
      </c>
      <c r="CS92">
        <f t="shared" si="88"/>
        <v>0</v>
      </c>
      <c r="CT92">
        <f t="shared" si="89"/>
        <v>81312.490000000005</v>
      </c>
      <c r="CU92">
        <f t="shared" si="90"/>
        <v>0</v>
      </c>
      <c r="CV92">
        <f t="shared" si="91"/>
        <v>146.944512</v>
      </c>
      <c r="CW92">
        <f t="shared" si="92"/>
        <v>0</v>
      </c>
      <c r="CX92">
        <f t="shared" si="93"/>
        <v>0</v>
      </c>
      <c r="CY92">
        <f t="shared" si="94"/>
        <v>0</v>
      </c>
      <c r="CZ92">
        <f t="shared" si="95"/>
        <v>0</v>
      </c>
      <c r="DB92">
        <v>20</v>
      </c>
      <c r="DC92" t="s">
        <v>3</v>
      </c>
      <c r="DD92" t="s">
        <v>21</v>
      </c>
      <c r="DE92" t="s">
        <v>22</v>
      </c>
      <c r="DF92" t="s">
        <v>22</v>
      </c>
      <c r="DG92" t="s">
        <v>22</v>
      </c>
      <c r="DH92" t="s">
        <v>3</v>
      </c>
      <c r="DI92" t="s">
        <v>22</v>
      </c>
      <c r="DJ92" t="s">
        <v>22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143</v>
      </c>
      <c r="DW92" t="s">
        <v>143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405818628</v>
      </c>
      <c r="EF92">
        <v>30</v>
      </c>
      <c r="EG92" t="s">
        <v>23</v>
      </c>
      <c r="EH92">
        <v>0</v>
      </c>
      <c r="EI92" t="s">
        <v>3</v>
      </c>
      <c r="EJ92">
        <v>1</v>
      </c>
      <c r="EK92">
        <v>2</v>
      </c>
      <c r="EL92" t="s">
        <v>145</v>
      </c>
      <c r="EM92" t="s">
        <v>146</v>
      </c>
      <c r="EO92" t="s">
        <v>26</v>
      </c>
      <c r="EQ92">
        <v>1024</v>
      </c>
      <c r="ER92">
        <v>1051.1300000000001</v>
      </c>
      <c r="ES92">
        <v>0</v>
      </c>
      <c r="ET92">
        <v>0</v>
      </c>
      <c r="EU92">
        <v>0</v>
      </c>
      <c r="EV92">
        <v>1051.1300000000001</v>
      </c>
      <c r="EW92">
        <v>107.04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89</v>
      </c>
      <c r="FY92">
        <v>40</v>
      </c>
      <c r="GA92" t="s">
        <v>3</v>
      </c>
      <c r="GD92">
        <v>1</v>
      </c>
      <c r="GF92">
        <v>-1330863319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96"/>
        <v>0</v>
      </c>
      <c r="GM92">
        <f t="shared" si="97"/>
        <v>0</v>
      </c>
      <c r="GN92">
        <f t="shared" si="98"/>
        <v>0</v>
      </c>
      <c r="GO92">
        <f t="shared" si="99"/>
        <v>0</v>
      </c>
      <c r="GP92">
        <f t="shared" si="100"/>
        <v>0</v>
      </c>
      <c r="GR92">
        <v>0</v>
      </c>
      <c r="GS92">
        <v>3</v>
      </c>
      <c r="GT92">
        <v>0</v>
      </c>
      <c r="GU92" t="s">
        <v>3</v>
      </c>
      <c r="GV92">
        <f t="shared" si="101"/>
        <v>0</v>
      </c>
      <c r="GW92">
        <v>1</v>
      </c>
      <c r="GX92">
        <f t="shared" si="102"/>
        <v>0</v>
      </c>
      <c r="HA92">
        <v>0</v>
      </c>
      <c r="HB92">
        <v>0</v>
      </c>
      <c r="HC92">
        <f t="shared" si="103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4" spans="1:255" x14ac:dyDescent="0.2">
      <c r="A94" s="3">
        <v>51</v>
      </c>
      <c r="B94" s="3">
        <f>B73</f>
        <v>1</v>
      </c>
      <c r="C94" s="3">
        <f>A73</f>
        <v>4</v>
      </c>
      <c r="D94" s="3">
        <f>ROW(A73)</f>
        <v>73</v>
      </c>
      <c r="E94" s="3"/>
      <c r="F94" s="3" t="str">
        <f>IF(F73&lt;&gt;"",F73,"")</f>
        <v>Новый раздел</v>
      </c>
      <c r="G94" s="3" t="str">
        <f>IF(G73&lt;&gt;"",G73,"")</f>
        <v>Заземление</v>
      </c>
      <c r="H94" s="3">
        <v>0</v>
      </c>
      <c r="I94" s="3"/>
      <c r="J94" s="3"/>
      <c r="K94" s="3"/>
      <c r="L94" s="3"/>
      <c r="M94" s="3"/>
      <c r="N94" s="3"/>
      <c r="O94" s="3">
        <f t="shared" ref="O94:T94" si="112">ROUND(AB94,2)</f>
        <v>396.81</v>
      </c>
      <c r="P94" s="3">
        <f t="shared" si="112"/>
        <v>317.35000000000002</v>
      </c>
      <c r="Q94" s="3">
        <f t="shared" si="112"/>
        <v>11.71</v>
      </c>
      <c r="R94" s="3">
        <f t="shared" si="112"/>
        <v>0.81</v>
      </c>
      <c r="S94" s="3">
        <f t="shared" si="112"/>
        <v>67.75</v>
      </c>
      <c r="T94" s="3">
        <f t="shared" si="112"/>
        <v>0</v>
      </c>
      <c r="U94" s="3">
        <f>AH94</f>
        <v>5.4993179999999997</v>
      </c>
      <c r="V94" s="3">
        <f>AI94</f>
        <v>0</v>
      </c>
      <c r="W94" s="3">
        <f>ROUND(AJ94,2)</f>
        <v>0</v>
      </c>
      <c r="X94" s="3">
        <f>ROUND(AK94,2)</f>
        <v>66.510000000000005</v>
      </c>
      <c r="Y94" s="3">
        <f>ROUND(AL94,2)</f>
        <v>34.96</v>
      </c>
      <c r="Z94" s="3"/>
      <c r="AA94" s="3"/>
      <c r="AB94" s="3">
        <f>ROUND(SUMIF(AA77:AA92,"=409170042",O77:O92),2)</f>
        <v>396.81</v>
      </c>
      <c r="AC94" s="3">
        <f>ROUND(SUMIF(AA77:AA92,"=409170042",P77:P92),2)</f>
        <v>317.35000000000002</v>
      </c>
      <c r="AD94" s="3">
        <f>ROUND(SUMIF(AA77:AA92,"=409170042",Q77:Q92),2)</f>
        <v>11.71</v>
      </c>
      <c r="AE94" s="3">
        <f>ROUND(SUMIF(AA77:AA92,"=409170042",R77:R92),2)</f>
        <v>0.81</v>
      </c>
      <c r="AF94" s="3">
        <f>ROUND(SUMIF(AA77:AA92,"=409170042",S77:S92),2)</f>
        <v>67.75</v>
      </c>
      <c r="AG94" s="3">
        <f>ROUND(SUMIF(AA77:AA92,"=409170042",T77:T92),2)</f>
        <v>0</v>
      </c>
      <c r="AH94" s="3">
        <f>SUMIF(AA77:AA92,"=409170042",U77:U92)</f>
        <v>5.4993179999999997</v>
      </c>
      <c r="AI94" s="3">
        <f>SUMIF(AA77:AA92,"=409170042",V77:V92)</f>
        <v>0</v>
      </c>
      <c r="AJ94" s="3">
        <f>ROUND(SUMIF(AA77:AA92,"=409170042",W77:W92),2)</f>
        <v>0</v>
      </c>
      <c r="AK94" s="3">
        <f>ROUND(SUMIF(AA77:AA92,"=409170042",X77:X92),2)</f>
        <v>66.510000000000005</v>
      </c>
      <c r="AL94" s="3">
        <f>ROUND(SUMIF(AA77:AA92,"=409170042",Y77:Y92),2)</f>
        <v>34.96</v>
      </c>
      <c r="AM94" s="3"/>
      <c r="AN94" s="3"/>
      <c r="AO94" s="3">
        <f t="shared" ref="AO94:BD94" si="113">ROUND(BX94,2)</f>
        <v>0</v>
      </c>
      <c r="AP94" s="3">
        <f t="shared" si="113"/>
        <v>0</v>
      </c>
      <c r="AQ94" s="3">
        <f t="shared" si="113"/>
        <v>0</v>
      </c>
      <c r="AR94" s="3">
        <f t="shared" si="113"/>
        <v>498.28</v>
      </c>
      <c r="AS94" s="3">
        <f t="shared" si="113"/>
        <v>0</v>
      </c>
      <c r="AT94" s="3">
        <f t="shared" si="113"/>
        <v>498.28</v>
      </c>
      <c r="AU94" s="3">
        <f t="shared" si="113"/>
        <v>0</v>
      </c>
      <c r="AV94" s="3">
        <f t="shared" si="113"/>
        <v>317.35000000000002</v>
      </c>
      <c r="AW94" s="3">
        <f t="shared" si="113"/>
        <v>317.35000000000002</v>
      </c>
      <c r="AX94" s="3">
        <f t="shared" si="113"/>
        <v>0</v>
      </c>
      <c r="AY94" s="3">
        <f t="shared" si="113"/>
        <v>317.35000000000002</v>
      </c>
      <c r="AZ94" s="3">
        <f t="shared" si="113"/>
        <v>0</v>
      </c>
      <c r="BA94" s="3">
        <f t="shared" si="113"/>
        <v>0</v>
      </c>
      <c r="BB94" s="3">
        <f t="shared" si="113"/>
        <v>0</v>
      </c>
      <c r="BC94" s="3">
        <f t="shared" si="113"/>
        <v>0</v>
      </c>
      <c r="BD94" s="3">
        <f t="shared" si="113"/>
        <v>0</v>
      </c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>
        <f>ROUND(SUMIF(AA77:AA92,"=409170042",FQ77:FQ92),2)</f>
        <v>0</v>
      </c>
      <c r="BY94" s="3">
        <f>ROUND(SUMIF(AA77:AA92,"=409170042",FR77:FR92),2)</f>
        <v>0</v>
      </c>
      <c r="BZ94" s="3">
        <f>ROUND(SUMIF(AA77:AA92,"=409170042",GL77:GL92),2)</f>
        <v>0</v>
      </c>
      <c r="CA94" s="3">
        <f>ROUND(SUMIF(AA77:AA92,"=409170042",GM77:GM92),2)</f>
        <v>498.28</v>
      </c>
      <c r="CB94" s="3">
        <f>ROUND(SUMIF(AA77:AA92,"=409170042",GN77:GN92),2)</f>
        <v>0</v>
      </c>
      <c r="CC94" s="3">
        <f>ROUND(SUMIF(AA77:AA92,"=409170042",GO77:GO92),2)</f>
        <v>498.28</v>
      </c>
      <c r="CD94" s="3">
        <f>ROUND(SUMIF(AA77:AA92,"=409170042",GP77:GP92),2)</f>
        <v>0</v>
      </c>
      <c r="CE94" s="3">
        <f>AC94-BX94</f>
        <v>317.35000000000002</v>
      </c>
      <c r="CF94" s="3">
        <f>AC94-BY94</f>
        <v>317.35000000000002</v>
      </c>
      <c r="CG94" s="3">
        <f>BX94-BZ94</f>
        <v>0</v>
      </c>
      <c r="CH94" s="3">
        <f>AC94-BX94-BY94+BZ94</f>
        <v>317.35000000000002</v>
      </c>
      <c r="CI94" s="3">
        <f>BY94-BZ94</f>
        <v>0</v>
      </c>
      <c r="CJ94" s="3">
        <f>ROUND(SUMIF(AA77:AA92,"=409170042",GX77:GX92),2)</f>
        <v>0</v>
      </c>
      <c r="CK94" s="3">
        <f>ROUND(SUMIF(AA77:AA92,"=409170042",GY77:GY92),2)</f>
        <v>0</v>
      </c>
      <c r="CL94" s="3">
        <f>ROUND(SUMIF(AA77:AA92,"=409170042",GZ77:GZ92),2)</f>
        <v>0</v>
      </c>
      <c r="CM94" s="3">
        <f>ROUND(SUMIF(AA77:AA92,"=409170042",HD77:HD92),2)</f>
        <v>0</v>
      </c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4">
        <f t="shared" ref="DG94:DL94" si="114">ROUND(DT94,2)</f>
        <v>5114.63</v>
      </c>
      <c r="DH94" s="4">
        <f t="shared" si="114"/>
        <v>1120.0999999999999</v>
      </c>
      <c r="DI94" s="4">
        <f t="shared" si="114"/>
        <v>176.82</v>
      </c>
      <c r="DJ94" s="4">
        <f t="shared" si="114"/>
        <v>45.64</v>
      </c>
      <c r="DK94" s="4">
        <f t="shared" si="114"/>
        <v>3817.71</v>
      </c>
      <c r="DL94" s="4">
        <f t="shared" si="114"/>
        <v>0</v>
      </c>
      <c r="DM94" s="4">
        <f>DZ94</f>
        <v>5.4993179999999997</v>
      </c>
      <c r="DN94" s="4">
        <f>EA94</f>
        <v>0</v>
      </c>
      <c r="DO94" s="4">
        <f>ROUND(EB94,2)</f>
        <v>0</v>
      </c>
      <c r="DP94" s="4">
        <f>ROUND(EC94,2)</f>
        <v>3747.44</v>
      </c>
      <c r="DQ94" s="4">
        <f>ROUND(ED94,2)</f>
        <v>1970.31</v>
      </c>
      <c r="DR94" s="4"/>
      <c r="DS94" s="4"/>
      <c r="DT94" s="4">
        <f>ROUND(SUMIF(AA77:AA92,"=411443896",O77:O92),2)</f>
        <v>5114.63</v>
      </c>
      <c r="DU94" s="4">
        <f>ROUND(SUMIF(AA77:AA92,"=411443896",P77:P92),2)</f>
        <v>1120.0999999999999</v>
      </c>
      <c r="DV94" s="4">
        <f>ROUND(SUMIF(AA77:AA92,"=411443896",Q77:Q92),2)</f>
        <v>176.82</v>
      </c>
      <c r="DW94" s="4">
        <f>ROUND(SUMIF(AA77:AA92,"=411443896",R77:R92),2)</f>
        <v>45.64</v>
      </c>
      <c r="DX94" s="4">
        <f>ROUND(SUMIF(AA77:AA92,"=411443896",S77:S92),2)</f>
        <v>3817.71</v>
      </c>
      <c r="DY94" s="4">
        <f>ROUND(SUMIF(AA77:AA92,"=411443896",T77:T92),2)</f>
        <v>0</v>
      </c>
      <c r="DZ94" s="4">
        <f>SUMIF(AA77:AA92,"=411443896",U77:U92)</f>
        <v>5.4993179999999997</v>
      </c>
      <c r="EA94" s="4">
        <f>SUMIF(AA77:AA92,"=411443896",V77:V92)</f>
        <v>0</v>
      </c>
      <c r="EB94" s="4">
        <f>ROUND(SUMIF(AA77:AA92,"=411443896",W77:W92),2)</f>
        <v>0</v>
      </c>
      <c r="EC94" s="4">
        <f>ROUND(SUMIF(AA77:AA92,"=411443896",X77:X92),2)</f>
        <v>3747.44</v>
      </c>
      <c r="ED94" s="4">
        <f>ROUND(SUMIF(AA77:AA92,"=411443896",Y77:Y92),2)</f>
        <v>1970.31</v>
      </c>
      <c r="EE94" s="4"/>
      <c r="EF94" s="4"/>
      <c r="EG94" s="4">
        <f t="shared" ref="EG94:EV94" si="115">ROUND(FP94,2)</f>
        <v>0</v>
      </c>
      <c r="EH94" s="4">
        <f t="shared" si="115"/>
        <v>0</v>
      </c>
      <c r="EI94" s="4">
        <f t="shared" si="115"/>
        <v>0</v>
      </c>
      <c r="EJ94" s="4">
        <f t="shared" si="115"/>
        <v>10832.38</v>
      </c>
      <c r="EK94" s="4">
        <f t="shared" si="115"/>
        <v>0</v>
      </c>
      <c r="EL94" s="4">
        <f t="shared" si="115"/>
        <v>10832.38</v>
      </c>
      <c r="EM94" s="4">
        <f t="shared" si="115"/>
        <v>0</v>
      </c>
      <c r="EN94" s="4">
        <f t="shared" si="115"/>
        <v>1120.0999999999999</v>
      </c>
      <c r="EO94" s="4">
        <f t="shared" si="115"/>
        <v>1120.0999999999999</v>
      </c>
      <c r="EP94" s="4">
        <f t="shared" si="115"/>
        <v>0</v>
      </c>
      <c r="EQ94" s="4">
        <f t="shared" si="115"/>
        <v>1120.0999999999999</v>
      </c>
      <c r="ER94" s="4">
        <f t="shared" si="115"/>
        <v>0</v>
      </c>
      <c r="ES94" s="4">
        <f t="shared" si="115"/>
        <v>0</v>
      </c>
      <c r="ET94" s="4">
        <f t="shared" si="115"/>
        <v>0</v>
      </c>
      <c r="EU94" s="4">
        <f t="shared" si="115"/>
        <v>0</v>
      </c>
      <c r="EV94" s="4">
        <f t="shared" si="115"/>
        <v>0</v>
      </c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>
        <f>ROUND(SUMIF(AA77:AA92,"=411443896",FQ77:FQ92),2)</f>
        <v>0</v>
      </c>
      <c r="FQ94" s="4">
        <f>ROUND(SUMIF(AA77:AA92,"=411443896",FR77:FR92),2)</f>
        <v>0</v>
      </c>
      <c r="FR94" s="4">
        <f>ROUND(SUMIF(AA77:AA92,"=411443896",GL77:GL92),2)</f>
        <v>0</v>
      </c>
      <c r="FS94" s="4">
        <f>ROUND(SUMIF(AA77:AA92,"=411443896",GM77:GM92),2)</f>
        <v>10832.38</v>
      </c>
      <c r="FT94" s="4">
        <f>ROUND(SUMIF(AA77:AA92,"=411443896",GN77:GN92),2)</f>
        <v>0</v>
      </c>
      <c r="FU94" s="4">
        <f>ROUND(SUMIF(AA77:AA92,"=411443896",GO77:GO92),2)</f>
        <v>10832.38</v>
      </c>
      <c r="FV94" s="4">
        <f>ROUND(SUMIF(AA77:AA92,"=411443896",GP77:GP92),2)</f>
        <v>0</v>
      </c>
      <c r="FW94" s="4">
        <f>DU94-FP94</f>
        <v>1120.0999999999999</v>
      </c>
      <c r="FX94" s="4">
        <f>DU94-FQ94</f>
        <v>1120.0999999999999</v>
      </c>
      <c r="FY94" s="4">
        <f>FP94-FR94</f>
        <v>0</v>
      </c>
      <c r="FZ94" s="4">
        <f>DU94-FP94-FQ94+FR94</f>
        <v>1120.0999999999999</v>
      </c>
      <c r="GA94" s="4">
        <f>FQ94-FR94</f>
        <v>0</v>
      </c>
      <c r="GB94" s="4">
        <f>ROUND(SUMIF(AA77:AA92,"=411443896",GX77:GX92),2)</f>
        <v>0</v>
      </c>
      <c r="GC94" s="4">
        <f>ROUND(SUMIF(AA77:AA92,"=411443896",GY77:GY92),2)</f>
        <v>0</v>
      </c>
      <c r="GD94" s="4">
        <f>ROUND(SUMIF(AA77:AA92,"=411443896",GZ77:GZ92),2)</f>
        <v>0</v>
      </c>
      <c r="GE94" s="4">
        <f>ROUND(SUMIF(AA77:AA92,"=411443896",HD77:HD92),2)</f>
        <v>0</v>
      </c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201</v>
      </c>
      <c r="F96" s="5">
        <f>ROUND(Source!O94,O96)</f>
        <v>396.81</v>
      </c>
      <c r="G96" s="5" t="s">
        <v>61</v>
      </c>
      <c r="H96" s="5" t="s">
        <v>62</v>
      </c>
      <c r="I96" s="5"/>
      <c r="J96" s="5"/>
      <c r="K96" s="5">
        <v>201</v>
      </c>
      <c r="L96" s="5">
        <v>1</v>
      </c>
      <c r="M96" s="5">
        <v>3</v>
      </c>
      <c r="N96" s="5" t="s">
        <v>3</v>
      </c>
      <c r="O96" s="5">
        <v>2</v>
      </c>
      <c r="P96" s="5">
        <f>ROUND(Source!DG94,O96)</f>
        <v>5114.63</v>
      </c>
      <c r="Q96" s="5"/>
      <c r="R96" s="5"/>
      <c r="S96" s="5"/>
      <c r="T96" s="5"/>
      <c r="U96" s="5"/>
      <c r="V96" s="5"/>
      <c r="W96" s="5">
        <v>396.81</v>
      </c>
      <c r="X96" s="5">
        <v>1</v>
      </c>
      <c r="Y96" s="5">
        <v>396.81</v>
      </c>
      <c r="Z96" s="5">
        <v>5114.63</v>
      </c>
      <c r="AA96" s="5">
        <v>1</v>
      </c>
      <c r="AB96" s="5">
        <v>5114.63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202</v>
      </c>
      <c r="F97" s="5">
        <f>ROUND(Source!P94,O97)</f>
        <v>317.35000000000002</v>
      </c>
      <c r="G97" s="5" t="s">
        <v>63</v>
      </c>
      <c r="H97" s="5" t="s">
        <v>64</v>
      </c>
      <c r="I97" s="5"/>
      <c r="J97" s="5"/>
      <c r="K97" s="5">
        <v>202</v>
      </c>
      <c r="L97" s="5">
        <v>2</v>
      </c>
      <c r="M97" s="5">
        <v>3</v>
      </c>
      <c r="N97" s="5" t="s">
        <v>3</v>
      </c>
      <c r="O97" s="5">
        <v>2</v>
      </c>
      <c r="P97" s="5">
        <f>ROUND(Source!DH94,O97)</f>
        <v>1120.0999999999999</v>
      </c>
      <c r="Q97" s="5"/>
      <c r="R97" s="5"/>
      <c r="S97" s="5"/>
      <c r="T97" s="5"/>
      <c r="U97" s="5"/>
      <c r="V97" s="5"/>
      <c r="W97" s="5">
        <v>317.35000000000002</v>
      </c>
      <c r="X97" s="5">
        <v>1</v>
      </c>
      <c r="Y97" s="5">
        <v>317.35000000000002</v>
      </c>
      <c r="Z97" s="5">
        <v>1120.0999999999999</v>
      </c>
      <c r="AA97" s="5">
        <v>1</v>
      </c>
      <c r="AB97" s="5">
        <v>1120.0999999999999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222</v>
      </c>
      <c r="F98" s="5">
        <f>ROUND(Source!AO94,O98)</f>
        <v>0</v>
      </c>
      <c r="G98" s="5" t="s">
        <v>65</v>
      </c>
      <c r="H98" s="5" t="s">
        <v>66</v>
      </c>
      <c r="I98" s="5"/>
      <c r="J98" s="5"/>
      <c r="K98" s="5">
        <v>222</v>
      </c>
      <c r="L98" s="5">
        <v>3</v>
      </c>
      <c r="M98" s="5">
        <v>3</v>
      </c>
      <c r="N98" s="5" t="s">
        <v>3</v>
      </c>
      <c r="O98" s="5">
        <v>2</v>
      </c>
      <c r="P98" s="5">
        <f>ROUND(Source!EG94,O98)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225</v>
      </c>
      <c r="F99" s="5">
        <f>ROUND(Source!AV94,O99)</f>
        <v>317.35000000000002</v>
      </c>
      <c r="G99" s="5" t="s">
        <v>67</v>
      </c>
      <c r="H99" s="5" t="s">
        <v>68</v>
      </c>
      <c r="I99" s="5"/>
      <c r="J99" s="5"/>
      <c r="K99" s="5">
        <v>225</v>
      </c>
      <c r="L99" s="5">
        <v>4</v>
      </c>
      <c r="M99" s="5">
        <v>3</v>
      </c>
      <c r="N99" s="5" t="s">
        <v>3</v>
      </c>
      <c r="O99" s="5">
        <v>2</v>
      </c>
      <c r="P99" s="5">
        <f>ROUND(Source!EN94,O99)</f>
        <v>1120.0999999999999</v>
      </c>
      <c r="Q99" s="5"/>
      <c r="R99" s="5"/>
      <c r="S99" s="5"/>
      <c r="T99" s="5"/>
      <c r="U99" s="5"/>
      <c r="V99" s="5"/>
      <c r="W99" s="5">
        <v>317.35000000000002</v>
      </c>
      <c r="X99" s="5">
        <v>1</v>
      </c>
      <c r="Y99" s="5">
        <v>317.35000000000002</v>
      </c>
      <c r="Z99" s="5">
        <v>1120.0999999999999</v>
      </c>
      <c r="AA99" s="5">
        <v>1</v>
      </c>
      <c r="AB99" s="5">
        <v>1120.0999999999999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226</v>
      </c>
      <c r="F100" s="5">
        <f>ROUND(Source!AW94,O100)</f>
        <v>317.35000000000002</v>
      </c>
      <c r="G100" s="5" t="s">
        <v>69</v>
      </c>
      <c r="H100" s="5" t="s">
        <v>70</v>
      </c>
      <c r="I100" s="5"/>
      <c r="J100" s="5"/>
      <c r="K100" s="5">
        <v>226</v>
      </c>
      <c r="L100" s="5">
        <v>5</v>
      </c>
      <c r="M100" s="5">
        <v>3</v>
      </c>
      <c r="N100" s="5" t="s">
        <v>3</v>
      </c>
      <c r="O100" s="5">
        <v>2</v>
      </c>
      <c r="P100" s="5">
        <f>ROUND(Source!EO94,O100)</f>
        <v>1120.0999999999999</v>
      </c>
      <c r="Q100" s="5"/>
      <c r="R100" s="5"/>
      <c r="S100" s="5"/>
      <c r="T100" s="5"/>
      <c r="U100" s="5"/>
      <c r="V100" s="5"/>
      <c r="W100" s="5">
        <v>317.35000000000002</v>
      </c>
      <c r="X100" s="5">
        <v>1</v>
      </c>
      <c r="Y100" s="5">
        <v>317.35000000000002</v>
      </c>
      <c r="Z100" s="5">
        <v>1120.0999999999999</v>
      </c>
      <c r="AA100" s="5">
        <v>1</v>
      </c>
      <c r="AB100" s="5">
        <v>1120.0999999999999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227</v>
      </c>
      <c r="F101" s="5">
        <f>ROUND(Source!AX94,O101)</f>
        <v>0</v>
      </c>
      <c r="G101" s="5" t="s">
        <v>71</v>
      </c>
      <c r="H101" s="5" t="s">
        <v>72</v>
      </c>
      <c r="I101" s="5"/>
      <c r="J101" s="5"/>
      <c r="K101" s="5">
        <v>227</v>
      </c>
      <c r="L101" s="5">
        <v>6</v>
      </c>
      <c r="M101" s="5">
        <v>3</v>
      </c>
      <c r="N101" s="5" t="s">
        <v>3</v>
      </c>
      <c r="O101" s="5">
        <v>2</v>
      </c>
      <c r="P101" s="5">
        <f>ROUND(Source!EP94,O101)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228</v>
      </c>
      <c r="F102" s="5">
        <f>ROUND(Source!AY94,O102)</f>
        <v>317.35000000000002</v>
      </c>
      <c r="G102" s="5" t="s">
        <v>73</v>
      </c>
      <c r="H102" s="5" t="s">
        <v>74</v>
      </c>
      <c r="I102" s="5"/>
      <c r="J102" s="5"/>
      <c r="K102" s="5">
        <v>228</v>
      </c>
      <c r="L102" s="5">
        <v>7</v>
      </c>
      <c r="M102" s="5">
        <v>3</v>
      </c>
      <c r="N102" s="5" t="s">
        <v>3</v>
      </c>
      <c r="O102" s="5">
        <v>2</v>
      </c>
      <c r="P102" s="5">
        <f>ROUND(Source!EQ94,O102)</f>
        <v>1120.0999999999999</v>
      </c>
      <c r="Q102" s="5"/>
      <c r="R102" s="5"/>
      <c r="S102" s="5"/>
      <c r="T102" s="5"/>
      <c r="U102" s="5"/>
      <c r="V102" s="5"/>
      <c r="W102" s="5">
        <v>317.35000000000002</v>
      </c>
      <c r="X102" s="5">
        <v>1</v>
      </c>
      <c r="Y102" s="5">
        <v>317.35000000000002</v>
      </c>
      <c r="Z102" s="5">
        <v>1120.0999999999999</v>
      </c>
      <c r="AA102" s="5">
        <v>1</v>
      </c>
      <c r="AB102" s="5">
        <v>1120.0999999999999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216</v>
      </c>
      <c r="F103" s="5">
        <f>ROUND(Source!AP94,O103)</f>
        <v>0</v>
      </c>
      <c r="G103" s="5" t="s">
        <v>75</v>
      </c>
      <c r="H103" s="5" t="s">
        <v>76</v>
      </c>
      <c r="I103" s="5"/>
      <c r="J103" s="5"/>
      <c r="K103" s="5">
        <v>216</v>
      </c>
      <c r="L103" s="5">
        <v>8</v>
      </c>
      <c r="M103" s="5">
        <v>3</v>
      </c>
      <c r="N103" s="5" t="s">
        <v>3</v>
      </c>
      <c r="O103" s="5">
        <v>2</v>
      </c>
      <c r="P103" s="5">
        <f>ROUND(Source!EH94,O103)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223</v>
      </c>
      <c r="F104" s="5">
        <f>ROUND(Source!AQ94,O104)</f>
        <v>0</v>
      </c>
      <c r="G104" s="5" t="s">
        <v>77</v>
      </c>
      <c r="H104" s="5" t="s">
        <v>78</v>
      </c>
      <c r="I104" s="5"/>
      <c r="J104" s="5"/>
      <c r="K104" s="5">
        <v>223</v>
      </c>
      <c r="L104" s="5">
        <v>9</v>
      </c>
      <c r="M104" s="5">
        <v>3</v>
      </c>
      <c r="N104" s="5" t="s">
        <v>3</v>
      </c>
      <c r="O104" s="5">
        <v>2</v>
      </c>
      <c r="P104" s="5">
        <f>ROUND(Source!EI94,O104)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229</v>
      </c>
      <c r="F105" s="5">
        <f>ROUND(Source!AZ94,O105)</f>
        <v>0</v>
      </c>
      <c r="G105" s="5" t="s">
        <v>79</v>
      </c>
      <c r="H105" s="5" t="s">
        <v>80</v>
      </c>
      <c r="I105" s="5"/>
      <c r="J105" s="5"/>
      <c r="K105" s="5">
        <v>229</v>
      </c>
      <c r="L105" s="5">
        <v>10</v>
      </c>
      <c r="M105" s="5">
        <v>3</v>
      </c>
      <c r="N105" s="5" t="s">
        <v>3</v>
      </c>
      <c r="O105" s="5">
        <v>2</v>
      </c>
      <c r="P105" s="5">
        <f>ROUND(Source!ER94,O105)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203</v>
      </c>
      <c r="F106" s="5">
        <f>ROUND(Source!Q94,O106)</f>
        <v>11.71</v>
      </c>
      <c r="G106" s="5" t="s">
        <v>81</v>
      </c>
      <c r="H106" s="5" t="s">
        <v>82</v>
      </c>
      <c r="I106" s="5"/>
      <c r="J106" s="5"/>
      <c r="K106" s="5">
        <v>203</v>
      </c>
      <c r="L106" s="5">
        <v>11</v>
      </c>
      <c r="M106" s="5">
        <v>3</v>
      </c>
      <c r="N106" s="5" t="s">
        <v>3</v>
      </c>
      <c r="O106" s="5">
        <v>2</v>
      </c>
      <c r="P106" s="5">
        <f>ROUND(Source!DI94,O106)</f>
        <v>176.82</v>
      </c>
      <c r="Q106" s="5"/>
      <c r="R106" s="5"/>
      <c r="S106" s="5"/>
      <c r="T106" s="5"/>
      <c r="U106" s="5"/>
      <c r="V106" s="5"/>
      <c r="W106" s="5">
        <v>11.71</v>
      </c>
      <c r="X106" s="5">
        <v>1</v>
      </c>
      <c r="Y106" s="5">
        <v>11.71</v>
      </c>
      <c r="Z106" s="5">
        <v>176.82</v>
      </c>
      <c r="AA106" s="5">
        <v>1</v>
      </c>
      <c r="AB106" s="5">
        <v>176.82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231</v>
      </c>
      <c r="F107" s="5">
        <f>ROUND(Source!BB94,O107)</f>
        <v>0</v>
      </c>
      <c r="G107" s="5" t="s">
        <v>83</v>
      </c>
      <c r="H107" s="5" t="s">
        <v>84</v>
      </c>
      <c r="I107" s="5"/>
      <c r="J107" s="5"/>
      <c r="K107" s="5">
        <v>231</v>
      </c>
      <c r="L107" s="5">
        <v>12</v>
      </c>
      <c r="M107" s="5">
        <v>3</v>
      </c>
      <c r="N107" s="5" t="s">
        <v>3</v>
      </c>
      <c r="O107" s="5">
        <v>2</v>
      </c>
      <c r="P107" s="5">
        <f>ROUND(Source!ET94,O107)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204</v>
      </c>
      <c r="F108" s="5">
        <f>ROUND(Source!R94,O108)</f>
        <v>0.81</v>
      </c>
      <c r="G108" s="5" t="s">
        <v>85</v>
      </c>
      <c r="H108" s="5" t="s">
        <v>86</v>
      </c>
      <c r="I108" s="5"/>
      <c r="J108" s="5"/>
      <c r="K108" s="5">
        <v>204</v>
      </c>
      <c r="L108" s="5">
        <v>13</v>
      </c>
      <c r="M108" s="5">
        <v>3</v>
      </c>
      <c r="N108" s="5" t="s">
        <v>3</v>
      </c>
      <c r="O108" s="5">
        <v>2</v>
      </c>
      <c r="P108" s="5">
        <f>ROUND(Source!DJ94,O108)</f>
        <v>45.64</v>
      </c>
      <c r="Q108" s="5"/>
      <c r="R108" s="5"/>
      <c r="S108" s="5"/>
      <c r="T108" s="5"/>
      <c r="U108" s="5"/>
      <c r="V108" s="5"/>
      <c r="W108" s="5">
        <v>0.81</v>
      </c>
      <c r="X108" s="5">
        <v>1</v>
      </c>
      <c r="Y108" s="5">
        <v>0.81</v>
      </c>
      <c r="Z108" s="5">
        <v>45.64</v>
      </c>
      <c r="AA108" s="5">
        <v>1</v>
      </c>
      <c r="AB108" s="5">
        <v>45.64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205</v>
      </c>
      <c r="F109" s="5">
        <f>ROUND(Source!S94,O109)</f>
        <v>67.75</v>
      </c>
      <c r="G109" s="5" t="s">
        <v>87</v>
      </c>
      <c r="H109" s="5" t="s">
        <v>88</v>
      </c>
      <c r="I109" s="5"/>
      <c r="J109" s="5"/>
      <c r="K109" s="5">
        <v>205</v>
      </c>
      <c r="L109" s="5">
        <v>14</v>
      </c>
      <c r="M109" s="5">
        <v>3</v>
      </c>
      <c r="N109" s="5" t="s">
        <v>3</v>
      </c>
      <c r="O109" s="5">
        <v>2</v>
      </c>
      <c r="P109" s="5">
        <f>ROUND(Source!DK94,O109)</f>
        <v>3817.71</v>
      </c>
      <c r="Q109" s="5"/>
      <c r="R109" s="5"/>
      <c r="S109" s="5"/>
      <c r="T109" s="5"/>
      <c r="U109" s="5"/>
      <c r="V109" s="5"/>
      <c r="W109" s="5">
        <v>67.75</v>
      </c>
      <c r="X109" s="5">
        <v>1</v>
      </c>
      <c r="Y109" s="5">
        <v>67.75</v>
      </c>
      <c r="Z109" s="5">
        <v>3817.71</v>
      </c>
      <c r="AA109" s="5">
        <v>1</v>
      </c>
      <c r="AB109" s="5">
        <v>3817.71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232</v>
      </c>
      <c r="F110" s="5">
        <f>ROUND(Source!BC94,O110)</f>
        <v>0</v>
      </c>
      <c r="G110" s="5" t="s">
        <v>89</v>
      </c>
      <c r="H110" s="5" t="s">
        <v>90</v>
      </c>
      <c r="I110" s="5"/>
      <c r="J110" s="5"/>
      <c r="K110" s="5">
        <v>232</v>
      </c>
      <c r="L110" s="5">
        <v>15</v>
      </c>
      <c r="M110" s="5">
        <v>3</v>
      </c>
      <c r="N110" s="5" t="s">
        <v>3</v>
      </c>
      <c r="O110" s="5">
        <v>2</v>
      </c>
      <c r="P110" s="5">
        <f>ROUND(Source!EU94,O110)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214</v>
      </c>
      <c r="F111" s="5">
        <f>ROUND(Source!AS94,O111)</f>
        <v>0</v>
      </c>
      <c r="G111" s="5" t="s">
        <v>91</v>
      </c>
      <c r="H111" s="5" t="s">
        <v>92</v>
      </c>
      <c r="I111" s="5"/>
      <c r="J111" s="5"/>
      <c r="K111" s="5">
        <v>214</v>
      </c>
      <c r="L111" s="5">
        <v>16</v>
      </c>
      <c r="M111" s="5">
        <v>3</v>
      </c>
      <c r="N111" s="5" t="s">
        <v>3</v>
      </c>
      <c r="O111" s="5">
        <v>2</v>
      </c>
      <c r="P111" s="5">
        <f>ROUND(Source!EK94,O111)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215</v>
      </c>
      <c r="F112" s="5">
        <f>ROUND(Source!AT94,O112)</f>
        <v>498.28</v>
      </c>
      <c r="G112" s="5" t="s">
        <v>93</v>
      </c>
      <c r="H112" s="5" t="s">
        <v>94</v>
      </c>
      <c r="I112" s="5"/>
      <c r="J112" s="5"/>
      <c r="K112" s="5">
        <v>215</v>
      </c>
      <c r="L112" s="5">
        <v>17</v>
      </c>
      <c r="M112" s="5">
        <v>3</v>
      </c>
      <c r="N112" s="5" t="s">
        <v>3</v>
      </c>
      <c r="O112" s="5">
        <v>2</v>
      </c>
      <c r="P112" s="5">
        <f>ROUND(Source!EL94,O112)</f>
        <v>10832.38</v>
      </c>
      <c r="Q112" s="5"/>
      <c r="R112" s="5"/>
      <c r="S112" s="5"/>
      <c r="T112" s="5"/>
      <c r="U112" s="5"/>
      <c r="V112" s="5"/>
      <c r="W112" s="5">
        <v>498.28</v>
      </c>
      <c r="X112" s="5">
        <v>1</v>
      </c>
      <c r="Y112" s="5">
        <v>498.28</v>
      </c>
      <c r="Z112" s="5">
        <v>10832.38</v>
      </c>
      <c r="AA112" s="5">
        <v>1</v>
      </c>
      <c r="AB112" s="5">
        <v>10832.38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217</v>
      </c>
      <c r="F113" s="5">
        <f>ROUND(Source!AU94,O113)</f>
        <v>0</v>
      </c>
      <c r="G113" s="5" t="s">
        <v>95</v>
      </c>
      <c r="H113" s="5" t="s">
        <v>96</v>
      </c>
      <c r="I113" s="5"/>
      <c r="J113" s="5"/>
      <c r="K113" s="5">
        <v>217</v>
      </c>
      <c r="L113" s="5">
        <v>18</v>
      </c>
      <c r="M113" s="5">
        <v>3</v>
      </c>
      <c r="N113" s="5" t="s">
        <v>3</v>
      </c>
      <c r="O113" s="5">
        <v>2</v>
      </c>
      <c r="P113" s="5">
        <f>ROUND(Source!EM94,O113)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230</v>
      </c>
      <c r="F114" s="5">
        <f>ROUND(Source!BA94,O114)</f>
        <v>0</v>
      </c>
      <c r="G114" s="5" t="s">
        <v>97</v>
      </c>
      <c r="H114" s="5" t="s">
        <v>98</v>
      </c>
      <c r="I114" s="5"/>
      <c r="J114" s="5"/>
      <c r="K114" s="5">
        <v>230</v>
      </c>
      <c r="L114" s="5">
        <v>19</v>
      </c>
      <c r="M114" s="5">
        <v>3</v>
      </c>
      <c r="N114" s="5" t="s">
        <v>3</v>
      </c>
      <c r="O114" s="5">
        <v>2</v>
      </c>
      <c r="P114" s="5">
        <f>ROUND(Source!ES94,O114)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206</v>
      </c>
      <c r="F115" s="5">
        <f>ROUND(Source!T94,O115)</f>
        <v>0</v>
      </c>
      <c r="G115" s="5" t="s">
        <v>99</v>
      </c>
      <c r="H115" s="5" t="s">
        <v>100</v>
      </c>
      <c r="I115" s="5"/>
      <c r="J115" s="5"/>
      <c r="K115" s="5">
        <v>206</v>
      </c>
      <c r="L115" s="5">
        <v>20</v>
      </c>
      <c r="M115" s="5">
        <v>3</v>
      </c>
      <c r="N115" s="5" t="s">
        <v>3</v>
      </c>
      <c r="O115" s="5">
        <v>2</v>
      </c>
      <c r="P115" s="5">
        <f>ROUND(Source!DL94,O115)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207</v>
      </c>
      <c r="F116" s="5">
        <f>Source!U94</f>
        <v>5.4993179999999997</v>
      </c>
      <c r="G116" s="5" t="s">
        <v>101</v>
      </c>
      <c r="H116" s="5" t="s">
        <v>102</v>
      </c>
      <c r="I116" s="5"/>
      <c r="J116" s="5"/>
      <c r="K116" s="5">
        <v>207</v>
      </c>
      <c r="L116" s="5">
        <v>21</v>
      </c>
      <c r="M116" s="5">
        <v>3</v>
      </c>
      <c r="N116" s="5" t="s">
        <v>3</v>
      </c>
      <c r="O116" s="5">
        <v>-1</v>
      </c>
      <c r="P116" s="5">
        <f>Source!DM94</f>
        <v>5.4993179999999997</v>
      </c>
      <c r="Q116" s="5"/>
      <c r="R116" s="5"/>
      <c r="S116" s="5"/>
      <c r="T116" s="5"/>
      <c r="U116" s="5"/>
      <c r="V116" s="5"/>
      <c r="W116" s="5">
        <v>5.4993180000000006</v>
      </c>
      <c r="X116" s="5">
        <v>1</v>
      </c>
      <c r="Y116" s="5">
        <v>5.4993180000000006</v>
      </c>
      <c r="Z116" s="5">
        <v>5.4993180000000006</v>
      </c>
      <c r="AA116" s="5">
        <v>1</v>
      </c>
      <c r="AB116" s="5">
        <v>5.4993180000000006</v>
      </c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208</v>
      </c>
      <c r="F117" s="5">
        <f>Source!V94</f>
        <v>0</v>
      </c>
      <c r="G117" s="5" t="s">
        <v>103</v>
      </c>
      <c r="H117" s="5" t="s">
        <v>104</v>
      </c>
      <c r="I117" s="5"/>
      <c r="J117" s="5"/>
      <c r="K117" s="5">
        <v>208</v>
      </c>
      <c r="L117" s="5">
        <v>22</v>
      </c>
      <c r="M117" s="5">
        <v>3</v>
      </c>
      <c r="N117" s="5" t="s">
        <v>3</v>
      </c>
      <c r="O117" s="5">
        <v>-1</v>
      </c>
      <c r="P117" s="5">
        <f>Source!DN94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209</v>
      </c>
      <c r="F118" s="5">
        <f>ROUND(Source!W94,O118)</f>
        <v>0</v>
      </c>
      <c r="G118" s="5" t="s">
        <v>105</v>
      </c>
      <c r="H118" s="5" t="s">
        <v>106</v>
      </c>
      <c r="I118" s="5"/>
      <c r="J118" s="5"/>
      <c r="K118" s="5">
        <v>209</v>
      </c>
      <c r="L118" s="5">
        <v>23</v>
      </c>
      <c r="M118" s="5">
        <v>3</v>
      </c>
      <c r="N118" s="5" t="s">
        <v>3</v>
      </c>
      <c r="O118" s="5">
        <v>2</v>
      </c>
      <c r="P118" s="5">
        <f>ROUND(Source!DO94,O118)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233</v>
      </c>
      <c r="F119" s="5">
        <f>ROUND(Source!BD94,O119)</f>
        <v>0</v>
      </c>
      <c r="G119" s="5" t="s">
        <v>107</v>
      </c>
      <c r="H119" s="5" t="s">
        <v>108</v>
      </c>
      <c r="I119" s="5"/>
      <c r="J119" s="5"/>
      <c r="K119" s="5">
        <v>233</v>
      </c>
      <c r="L119" s="5">
        <v>24</v>
      </c>
      <c r="M119" s="5">
        <v>3</v>
      </c>
      <c r="N119" s="5" t="s">
        <v>3</v>
      </c>
      <c r="O119" s="5">
        <v>2</v>
      </c>
      <c r="P119" s="5">
        <f>ROUND(Source!EV94,O119)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210</v>
      </c>
      <c r="F120" s="5">
        <f>ROUND(Source!X94,O120)</f>
        <v>66.510000000000005</v>
      </c>
      <c r="G120" s="5" t="s">
        <v>109</v>
      </c>
      <c r="H120" s="5" t="s">
        <v>110</v>
      </c>
      <c r="I120" s="5"/>
      <c r="J120" s="5"/>
      <c r="K120" s="5">
        <v>210</v>
      </c>
      <c r="L120" s="5">
        <v>25</v>
      </c>
      <c r="M120" s="5">
        <v>3</v>
      </c>
      <c r="N120" s="5" t="s">
        <v>3</v>
      </c>
      <c r="O120" s="5">
        <v>2</v>
      </c>
      <c r="P120" s="5">
        <f>ROUND(Source!DP94,O120)</f>
        <v>3747.44</v>
      </c>
      <c r="Q120" s="5"/>
      <c r="R120" s="5"/>
      <c r="S120" s="5"/>
      <c r="T120" s="5"/>
      <c r="U120" s="5"/>
      <c r="V120" s="5"/>
      <c r="W120" s="5">
        <v>66.510000000000005</v>
      </c>
      <c r="X120" s="5">
        <v>1</v>
      </c>
      <c r="Y120" s="5">
        <v>66.510000000000005</v>
      </c>
      <c r="Z120" s="5">
        <v>3747.44</v>
      </c>
      <c r="AA120" s="5">
        <v>1</v>
      </c>
      <c r="AB120" s="5">
        <v>3747.44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211</v>
      </c>
      <c r="F121" s="5">
        <f>ROUND(Source!Y94,O121)</f>
        <v>34.96</v>
      </c>
      <c r="G121" s="5" t="s">
        <v>111</v>
      </c>
      <c r="H121" s="5" t="s">
        <v>112</v>
      </c>
      <c r="I121" s="5"/>
      <c r="J121" s="5"/>
      <c r="K121" s="5">
        <v>211</v>
      </c>
      <c r="L121" s="5">
        <v>26</v>
      </c>
      <c r="M121" s="5">
        <v>3</v>
      </c>
      <c r="N121" s="5" t="s">
        <v>3</v>
      </c>
      <c r="O121" s="5">
        <v>2</v>
      </c>
      <c r="P121" s="5">
        <f>ROUND(Source!DQ94,O121)</f>
        <v>1970.31</v>
      </c>
      <c r="Q121" s="5"/>
      <c r="R121" s="5"/>
      <c r="S121" s="5"/>
      <c r="T121" s="5"/>
      <c r="U121" s="5"/>
      <c r="V121" s="5"/>
      <c r="W121" s="5">
        <v>34.96</v>
      </c>
      <c r="X121" s="5">
        <v>1</v>
      </c>
      <c r="Y121" s="5">
        <v>34.96</v>
      </c>
      <c r="Z121" s="5">
        <v>1970.31</v>
      </c>
      <c r="AA121" s="5">
        <v>1</v>
      </c>
      <c r="AB121" s="5">
        <v>1970.31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224</v>
      </c>
      <c r="F122" s="5">
        <f>ROUND(Source!AR94,O122)</f>
        <v>498.28</v>
      </c>
      <c r="G122" s="5" t="s">
        <v>113</v>
      </c>
      <c r="H122" s="5" t="s">
        <v>114</v>
      </c>
      <c r="I122" s="5"/>
      <c r="J122" s="5"/>
      <c r="K122" s="5">
        <v>224</v>
      </c>
      <c r="L122" s="5">
        <v>27</v>
      </c>
      <c r="M122" s="5">
        <v>3</v>
      </c>
      <c r="N122" s="5" t="s">
        <v>3</v>
      </c>
      <c r="O122" s="5">
        <v>2</v>
      </c>
      <c r="P122" s="5">
        <f>ROUND(Source!EJ94,O122)</f>
        <v>10832.38</v>
      </c>
      <c r="Q122" s="5"/>
      <c r="R122" s="5"/>
      <c r="S122" s="5"/>
      <c r="T122" s="5"/>
      <c r="U122" s="5"/>
      <c r="V122" s="5"/>
      <c r="W122" s="5">
        <v>498.28</v>
      </c>
      <c r="X122" s="5">
        <v>1</v>
      </c>
      <c r="Y122" s="5">
        <v>498.28</v>
      </c>
      <c r="Z122" s="5">
        <v>10832.38</v>
      </c>
      <c r="AA122" s="5">
        <v>1</v>
      </c>
      <c r="AB122" s="5">
        <v>10832.38</v>
      </c>
    </row>
    <row r="124" spans="1:255" x14ac:dyDescent="0.2">
      <c r="A124" s="1">
        <v>4</v>
      </c>
      <c r="B124" s="1">
        <v>1</v>
      </c>
      <c r="C124" s="1"/>
      <c r="D124" s="1">
        <f>ROW(A211)</f>
        <v>211</v>
      </c>
      <c r="E124" s="1"/>
      <c r="F124" s="1" t="s">
        <v>15</v>
      </c>
      <c r="G124" s="1" t="s">
        <v>150</v>
      </c>
      <c r="H124" s="1" t="s">
        <v>3</v>
      </c>
      <c r="I124" s="1">
        <v>0</v>
      </c>
      <c r="J124" s="1"/>
      <c r="K124" s="1">
        <v>0</v>
      </c>
      <c r="L124" s="1"/>
      <c r="M124" s="1" t="s">
        <v>3</v>
      </c>
      <c r="N124" s="1"/>
      <c r="O124" s="1"/>
      <c r="P124" s="1"/>
      <c r="Q124" s="1"/>
      <c r="R124" s="1"/>
      <c r="S124" s="1">
        <v>0</v>
      </c>
      <c r="T124" s="1">
        <v>0</v>
      </c>
      <c r="U124" s="1" t="s">
        <v>3</v>
      </c>
      <c r="V124" s="1">
        <v>0</v>
      </c>
      <c r="W124" s="1"/>
      <c r="X124" s="1"/>
      <c r="Y124" s="1"/>
      <c r="Z124" s="1"/>
      <c r="AA124" s="1"/>
      <c r="AB124" s="1" t="s">
        <v>3</v>
      </c>
      <c r="AC124" s="1" t="s">
        <v>3</v>
      </c>
      <c r="AD124" s="1" t="s">
        <v>3</v>
      </c>
      <c r="AE124" s="1" t="s">
        <v>3</v>
      </c>
      <c r="AF124" s="1" t="s">
        <v>3</v>
      </c>
      <c r="AG124" s="1" t="s">
        <v>3</v>
      </c>
      <c r="AH124" s="1"/>
      <c r="AI124" s="1"/>
      <c r="AJ124" s="1"/>
      <c r="AK124" s="1"/>
      <c r="AL124" s="1"/>
      <c r="AM124" s="1"/>
      <c r="AN124" s="1"/>
      <c r="AO124" s="1"/>
      <c r="AP124" s="1" t="s">
        <v>3</v>
      </c>
      <c r="AQ124" s="1" t="s">
        <v>3</v>
      </c>
      <c r="AR124" s="1" t="s">
        <v>3</v>
      </c>
      <c r="AS124" s="1"/>
      <c r="AT124" s="1"/>
      <c r="AU124" s="1"/>
      <c r="AV124" s="1"/>
      <c r="AW124" s="1"/>
      <c r="AX124" s="1"/>
      <c r="AY124" s="1"/>
      <c r="AZ124" s="1" t="s">
        <v>3</v>
      </c>
      <c r="BA124" s="1"/>
      <c r="BB124" s="1" t="s">
        <v>3</v>
      </c>
      <c r="BC124" s="1" t="s">
        <v>3</v>
      </c>
      <c r="BD124" s="1" t="s">
        <v>3</v>
      </c>
      <c r="BE124" s="1" t="s">
        <v>3</v>
      </c>
      <c r="BF124" s="1" t="s">
        <v>3</v>
      </c>
      <c r="BG124" s="1" t="s">
        <v>3</v>
      </c>
      <c r="BH124" s="1" t="s">
        <v>3</v>
      </c>
      <c r="BI124" s="1" t="s">
        <v>3</v>
      </c>
      <c r="BJ124" s="1" t="s">
        <v>3</v>
      </c>
      <c r="BK124" s="1" t="s">
        <v>3</v>
      </c>
      <c r="BL124" s="1" t="s">
        <v>3</v>
      </c>
      <c r="BM124" s="1" t="s">
        <v>3</v>
      </c>
      <c r="BN124" s="1" t="s">
        <v>3</v>
      </c>
      <c r="BO124" s="1" t="s">
        <v>3</v>
      </c>
      <c r="BP124" s="1" t="s">
        <v>3</v>
      </c>
      <c r="BQ124" s="1"/>
      <c r="BR124" s="1"/>
      <c r="BS124" s="1"/>
      <c r="BT124" s="1"/>
      <c r="BU124" s="1"/>
      <c r="BV124" s="1"/>
      <c r="BW124" s="1"/>
      <c r="BX124" s="1">
        <v>0</v>
      </c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>
        <v>0</v>
      </c>
    </row>
    <row r="126" spans="1:255" x14ac:dyDescent="0.2">
      <c r="A126" s="3">
        <v>52</v>
      </c>
      <c r="B126" s="3">
        <f t="shared" ref="B126:G126" si="116">B211</f>
        <v>1</v>
      </c>
      <c r="C126" s="3">
        <f t="shared" si="116"/>
        <v>4</v>
      </c>
      <c r="D126" s="3">
        <f t="shared" si="116"/>
        <v>124</v>
      </c>
      <c r="E126" s="3">
        <f t="shared" si="116"/>
        <v>0</v>
      </c>
      <c r="F126" s="3" t="str">
        <f t="shared" si="116"/>
        <v>Новый раздел</v>
      </c>
      <c r="G126" s="3" t="str">
        <f t="shared" si="116"/>
        <v>Материалы</v>
      </c>
      <c r="H126" s="3"/>
      <c r="I126" s="3"/>
      <c r="J126" s="3"/>
      <c r="K126" s="3"/>
      <c r="L126" s="3"/>
      <c r="M126" s="3"/>
      <c r="N126" s="3"/>
      <c r="O126" s="3">
        <f t="shared" ref="O126:AT126" si="117">O211</f>
        <v>15448.71</v>
      </c>
      <c r="P126" s="3">
        <f t="shared" si="117"/>
        <v>15448.71</v>
      </c>
      <c r="Q126" s="3">
        <f t="shared" si="117"/>
        <v>0</v>
      </c>
      <c r="R126" s="3">
        <f t="shared" si="117"/>
        <v>0</v>
      </c>
      <c r="S126" s="3">
        <f t="shared" si="117"/>
        <v>0</v>
      </c>
      <c r="T126" s="3">
        <f t="shared" si="117"/>
        <v>0</v>
      </c>
      <c r="U126" s="3">
        <f t="shared" si="117"/>
        <v>0</v>
      </c>
      <c r="V126" s="3">
        <f t="shared" si="117"/>
        <v>0</v>
      </c>
      <c r="W126" s="3">
        <f t="shared" si="117"/>
        <v>0</v>
      </c>
      <c r="X126" s="3">
        <f t="shared" si="117"/>
        <v>0</v>
      </c>
      <c r="Y126" s="3">
        <f t="shared" si="117"/>
        <v>0</v>
      </c>
      <c r="Z126" s="3">
        <f t="shared" si="117"/>
        <v>0</v>
      </c>
      <c r="AA126" s="3">
        <f t="shared" si="117"/>
        <v>0</v>
      </c>
      <c r="AB126" s="3">
        <f t="shared" si="117"/>
        <v>15448.71</v>
      </c>
      <c r="AC126" s="3">
        <f t="shared" si="117"/>
        <v>15448.71</v>
      </c>
      <c r="AD126" s="3">
        <f t="shared" si="117"/>
        <v>0</v>
      </c>
      <c r="AE126" s="3">
        <f t="shared" si="117"/>
        <v>0</v>
      </c>
      <c r="AF126" s="3">
        <f t="shared" si="117"/>
        <v>0</v>
      </c>
      <c r="AG126" s="3">
        <f t="shared" si="117"/>
        <v>0</v>
      </c>
      <c r="AH126" s="3">
        <f t="shared" si="117"/>
        <v>0</v>
      </c>
      <c r="AI126" s="3">
        <f t="shared" si="117"/>
        <v>0</v>
      </c>
      <c r="AJ126" s="3">
        <f t="shared" si="117"/>
        <v>0</v>
      </c>
      <c r="AK126" s="3">
        <f t="shared" si="117"/>
        <v>0</v>
      </c>
      <c r="AL126" s="3">
        <f t="shared" si="117"/>
        <v>0</v>
      </c>
      <c r="AM126" s="3">
        <f t="shared" si="117"/>
        <v>0</v>
      </c>
      <c r="AN126" s="3">
        <f t="shared" si="117"/>
        <v>0</v>
      </c>
      <c r="AO126" s="3">
        <f t="shared" si="117"/>
        <v>0</v>
      </c>
      <c r="AP126" s="3">
        <f t="shared" si="117"/>
        <v>0</v>
      </c>
      <c r="AQ126" s="3">
        <f t="shared" si="117"/>
        <v>0</v>
      </c>
      <c r="AR126" s="3">
        <f t="shared" si="117"/>
        <v>15448.71</v>
      </c>
      <c r="AS126" s="3">
        <f t="shared" si="117"/>
        <v>12828.79</v>
      </c>
      <c r="AT126" s="3">
        <f t="shared" si="117"/>
        <v>2619.92</v>
      </c>
      <c r="AU126" s="3">
        <f t="shared" ref="AU126:BZ126" si="118">AU211</f>
        <v>0</v>
      </c>
      <c r="AV126" s="3">
        <f t="shared" si="118"/>
        <v>15448.71</v>
      </c>
      <c r="AW126" s="3">
        <f t="shared" si="118"/>
        <v>15448.71</v>
      </c>
      <c r="AX126" s="3">
        <f t="shared" si="118"/>
        <v>0</v>
      </c>
      <c r="AY126" s="3">
        <f t="shared" si="118"/>
        <v>15448.71</v>
      </c>
      <c r="AZ126" s="3">
        <f t="shared" si="118"/>
        <v>0</v>
      </c>
      <c r="BA126" s="3">
        <f t="shared" si="118"/>
        <v>0</v>
      </c>
      <c r="BB126" s="3">
        <f t="shared" si="118"/>
        <v>0</v>
      </c>
      <c r="BC126" s="3">
        <f t="shared" si="118"/>
        <v>0</v>
      </c>
      <c r="BD126" s="3">
        <f t="shared" si="118"/>
        <v>0</v>
      </c>
      <c r="BE126" s="3">
        <f t="shared" si="118"/>
        <v>0</v>
      </c>
      <c r="BF126" s="3">
        <f t="shared" si="118"/>
        <v>0</v>
      </c>
      <c r="BG126" s="3">
        <f t="shared" si="118"/>
        <v>0</v>
      </c>
      <c r="BH126" s="3">
        <f t="shared" si="118"/>
        <v>0</v>
      </c>
      <c r="BI126" s="3">
        <f t="shared" si="118"/>
        <v>0</v>
      </c>
      <c r="BJ126" s="3">
        <f t="shared" si="118"/>
        <v>0</v>
      </c>
      <c r="BK126" s="3">
        <f t="shared" si="118"/>
        <v>0</v>
      </c>
      <c r="BL126" s="3">
        <f t="shared" si="118"/>
        <v>0</v>
      </c>
      <c r="BM126" s="3">
        <f t="shared" si="118"/>
        <v>0</v>
      </c>
      <c r="BN126" s="3">
        <f t="shared" si="118"/>
        <v>0</v>
      </c>
      <c r="BO126" s="3">
        <f t="shared" si="118"/>
        <v>0</v>
      </c>
      <c r="BP126" s="3">
        <f t="shared" si="118"/>
        <v>0</v>
      </c>
      <c r="BQ126" s="3">
        <f t="shared" si="118"/>
        <v>0</v>
      </c>
      <c r="BR126" s="3">
        <f t="shared" si="118"/>
        <v>0</v>
      </c>
      <c r="BS126" s="3">
        <f t="shared" si="118"/>
        <v>0</v>
      </c>
      <c r="BT126" s="3">
        <f t="shared" si="118"/>
        <v>0</v>
      </c>
      <c r="BU126" s="3">
        <f t="shared" si="118"/>
        <v>0</v>
      </c>
      <c r="BV126" s="3">
        <f t="shared" si="118"/>
        <v>0</v>
      </c>
      <c r="BW126" s="3">
        <f t="shared" si="118"/>
        <v>0</v>
      </c>
      <c r="BX126" s="3">
        <f t="shared" si="118"/>
        <v>0</v>
      </c>
      <c r="BY126" s="3">
        <f t="shared" si="118"/>
        <v>0</v>
      </c>
      <c r="BZ126" s="3">
        <f t="shared" si="118"/>
        <v>0</v>
      </c>
      <c r="CA126" s="3">
        <f t="shared" ref="CA126:DF126" si="119">CA211</f>
        <v>15448.71</v>
      </c>
      <c r="CB126" s="3">
        <f t="shared" si="119"/>
        <v>12828.79</v>
      </c>
      <c r="CC126" s="3">
        <f t="shared" si="119"/>
        <v>2619.92</v>
      </c>
      <c r="CD126" s="3">
        <f t="shared" si="119"/>
        <v>0</v>
      </c>
      <c r="CE126" s="3">
        <f t="shared" si="119"/>
        <v>15448.71</v>
      </c>
      <c r="CF126" s="3">
        <f t="shared" si="119"/>
        <v>15448.71</v>
      </c>
      <c r="CG126" s="3">
        <f t="shared" si="119"/>
        <v>0</v>
      </c>
      <c r="CH126" s="3">
        <f t="shared" si="119"/>
        <v>15448.71</v>
      </c>
      <c r="CI126" s="3">
        <f t="shared" si="119"/>
        <v>0</v>
      </c>
      <c r="CJ126" s="3">
        <f t="shared" si="119"/>
        <v>0</v>
      </c>
      <c r="CK126" s="3">
        <f t="shared" si="119"/>
        <v>0</v>
      </c>
      <c r="CL126" s="3">
        <f t="shared" si="119"/>
        <v>0</v>
      </c>
      <c r="CM126" s="3">
        <f t="shared" si="119"/>
        <v>0</v>
      </c>
      <c r="CN126" s="3">
        <f t="shared" si="119"/>
        <v>0</v>
      </c>
      <c r="CO126" s="3">
        <f t="shared" si="119"/>
        <v>0</v>
      </c>
      <c r="CP126" s="3">
        <f t="shared" si="119"/>
        <v>0</v>
      </c>
      <c r="CQ126" s="3">
        <f t="shared" si="119"/>
        <v>0</v>
      </c>
      <c r="CR126" s="3">
        <f t="shared" si="119"/>
        <v>0</v>
      </c>
      <c r="CS126" s="3">
        <f t="shared" si="119"/>
        <v>0</v>
      </c>
      <c r="CT126" s="3">
        <f t="shared" si="119"/>
        <v>0</v>
      </c>
      <c r="CU126" s="3">
        <f t="shared" si="119"/>
        <v>0</v>
      </c>
      <c r="CV126" s="3">
        <f t="shared" si="119"/>
        <v>0</v>
      </c>
      <c r="CW126" s="3">
        <f t="shared" si="119"/>
        <v>0</v>
      </c>
      <c r="CX126" s="3">
        <f t="shared" si="119"/>
        <v>0</v>
      </c>
      <c r="CY126" s="3">
        <f t="shared" si="119"/>
        <v>0</v>
      </c>
      <c r="CZ126" s="3">
        <f t="shared" si="119"/>
        <v>0</v>
      </c>
      <c r="DA126" s="3">
        <f t="shared" si="119"/>
        <v>0</v>
      </c>
      <c r="DB126" s="3">
        <f t="shared" si="119"/>
        <v>0</v>
      </c>
      <c r="DC126" s="3">
        <f t="shared" si="119"/>
        <v>0</v>
      </c>
      <c r="DD126" s="3">
        <f t="shared" si="119"/>
        <v>0</v>
      </c>
      <c r="DE126" s="3">
        <f t="shared" si="119"/>
        <v>0</v>
      </c>
      <c r="DF126" s="3">
        <f t="shared" si="119"/>
        <v>0</v>
      </c>
      <c r="DG126" s="4">
        <f t="shared" ref="DG126:EL126" si="120">DG211</f>
        <v>130472.84</v>
      </c>
      <c r="DH126" s="4">
        <f t="shared" si="120"/>
        <v>130472.84</v>
      </c>
      <c r="DI126" s="4">
        <f t="shared" si="120"/>
        <v>0</v>
      </c>
      <c r="DJ126" s="4">
        <f t="shared" si="120"/>
        <v>0</v>
      </c>
      <c r="DK126" s="4">
        <f t="shared" si="120"/>
        <v>0</v>
      </c>
      <c r="DL126" s="4">
        <f t="shared" si="120"/>
        <v>0</v>
      </c>
      <c r="DM126" s="4">
        <f t="shared" si="120"/>
        <v>0</v>
      </c>
      <c r="DN126" s="4">
        <f t="shared" si="120"/>
        <v>0</v>
      </c>
      <c r="DO126" s="4">
        <f t="shared" si="120"/>
        <v>0</v>
      </c>
      <c r="DP126" s="4">
        <f t="shared" si="120"/>
        <v>0</v>
      </c>
      <c r="DQ126" s="4">
        <f t="shared" si="120"/>
        <v>0</v>
      </c>
      <c r="DR126" s="4">
        <f t="shared" si="120"/>
        <v>0</v>
      </c>
      <c r="DS126" s="4">
        <f t="shared" si="120"/>
        <v>0</v>
      </c>
      <c r="DT126" s="4">
        <f t="shared" si="120"/>
        <v>130472.84</v>
      </c>
      <c r="DU126" s="4">
        <f t="shared" si="120"/>
        <v>130472.84</v>
      </c>
      <c r="DV126" s="4">
        <f t="shared" si="120"/>
        <v>0</v>
      </c>
      <c r="DW126" s="4">
        <f t="shared" si="120"/>
        <v>0</v>
      </c>
      <c r="DX126" s="4">
        <f t="shared" si="120"/>
        <v>0</v>
      </c>
      <c r="DY126" s="4">
        <f t="shared" si="120"/>
        <v>0</v>
      </c>
      <c r="DZ126" s="4">
        <f t="shared" si="120"/>
        <v>0</v>
      </c>
      <c r="EA126" s="4">
        <f t="shared" si="120"/>
        <v>0</v>
      </c>
      <c r="EB126" s="4">
        <f t="shared" si="120"/>
        <v>0</v>
      </c>
      <c r="EC126" s="4">
        <f t="shared" si="120"/>
        <v>0</v>
      </c>
      <c r="ED126" s="4">
        <f t="shared" si="120"/>
        <v>0</v>
      </c>
      <c r="EE126" s="4">
        <f t="shared" si="120"/>
        <v>0</v>
      </c>
      <c r="EF126" s="4">
        <f t="shared" si="120"/>
        <v>0</v>
      </c>
      <c r="EG126" s="4">
        <f t="shared" si="120"/>
        <v>0</v>
      </c>
      <c r="EH126" s="4">
        <f t="shared" si="120"/>
        <v>0</v>
      </c>
      <c r="EI126" s="4">
        <f t="shared" si="120"/>
        <v>0</v>
      </c>
      <c r="EJ126" s="4">
        <f t="shared" si="120"/>
        <v>130472.84</v>
      </c>
      <c r="EK126" s="4">
        <f t="shared" si="120"/>
        <v>126808.61</v>
      </c>
      <c r="EL126" s="4">
        <f t="shared" si="120"/>
        <v>3664.23</v>
      </c>
      <c r="EM126" s="4">
        <f t="shared" ref="EM126:FR126" si="121">EM211</f>
        <v>0</v>
      </c>
      <c r="EN126" s="4">
        <f t="shared" si="121"/>
        <v>130472.84</v>
      </c>
      <c r="EO126" s="4">
        <f t="shared" si="121"/>
        <v>130472.84</v>
      </c>
      <c r="EP126" s="4">
        <f t="shared" si="121"/>
        <v>0</v>
      </c>
      <c r="EQ126" s="4">
        <f t="shared" si="121"/>
        <v>130472.84</v>
      </c>
      <c r="ER126" s="4">
        <f t="shared" si="121"/>
        <v>0</v>
      </c>
      <c r="ES126" s="4">
        <f t="shared" si="121"/>
        <v>0</v>
      </c>
      <c r="ET126" s="4">
        <f t="shared" si="121"/>
        <v>0</v>
      </c>
      <c r="EU126" s="4">
        <f t="shared" si="121"/>
        <v>0</v>
      </c>
      <c r="EV126" s="4">
        <f t="shared" si="121"/>
        <v>0</v>
      </c>
      <c r="EW126" s="4">
        <f t="shared" si="121"/>
        <v>0</v>
      </c>
      <c r="EX126" s="4">
        <f t="shared" si="121"/>
        <v>0</v>
      </c>
      <c r="EY126" s="4">
        <f t="shared" si="121"/>
        <v>0</v>
      </c>
      <c r="EZ126" s="4">
        <f t="shared" si="121"/>
        <v>0</v>
      </c>
      <c r="FA126" s="4">
        <f t="shared" si="121"/>
        <v>0</v>
      </c>
      <c r="FB126" s="4">
        <f t="shared" si="121"/>
        <v>0</v>
      </c>
      <c r="FC126" s="4">
        <f t="shared" si="121"/>
        <v>0</v>
      </c>
      <c r="FD126" s="4">
        <f t="shared" si="121"/>
        <v>0</v>
      </c>
      <c r="FE126" s="4">
        <f t="shared" si="121"/>
        <v>0</v>
      </c>
      <c r="FF126" s="4">
        <f t="shared" si="121"/>
        <v>0</v>
      </c>
      <c r="FG126" s="4">
        <f t="shared" si="121"/>
        <v>0</v>
      </c>
      <c r="FH126" s="4">
        <f t="shared" si="121"/>
        <v>0</v>
      </c>
      <c r="FI126" s="4">
        <f t="shared" si="121"/>
        <v>0</v>
      </c>
      <c r="FJ126" s="4">
        <f t="shared" si="121"/>
        <v>0</v>
      </c>
      <c r="FK126" s="4">
        <f t="shared" si="121"/>
        <v>0</v>
      </c>
      <c r="FL126" s="4">
        <f t="shared" si="121"/>
        <v>0</v>
      </c>
      <c r="FM126" s="4">
        <f t="shared" si="121"/>
        <v>0</v>
      </c>
      <c r="FN126" s="4">
        <f t="shared" si="121"/>
        <v>0</v>
      </c>
      <c r="FO126" s="4">
        <f t="shared" si="121"/>
        <v>0</v>
      </c>
      <c r="FP126" s="4">
        <f t="shared" si="121"/>
        <v>0</v>
      </c>
      <c r="FQ126" s="4">
        <f t="shared" si="121"/>
        <v>0</v>
      </c>
      <c r="FR126" s="4">
        <f t="shared" si="121"/>
        <v>0</v>
      </c>
      <c r="FS126" s="4">
        <f t="shared" ref="FS126:GX126" si="122">FS211</f>
        <v>130472.84</v>
      </c>
      <c r="FT126" s="4">
        <f t="shared" si="122"/>
        <v>126808.61</v>
      </c>
      <c r="FU126" s="4">
        <f t="shared" si="122"/>
        <v>3664.23</v>
      </c>
      <c r="FV126" s="4">
        <f t="shared" si="122"/>
        <v>0</v>
      </c>
      <c r="FW126" s="4">
        <f t="shared" si="122"/>
        <v>130472.84</v>
      </c>
      <c r="FX126" s="4">
        <f t="shared" si="122"/>
        <v>130472.84</v>
      </c>
      <c r="FY126" s="4">
        <f t="shared" si="122"/>
        <v>0</v>
      </c>
      <c r="FZ126" s="4">
        <f t="shared" si="122"/>
        <v>130472.84</v>
      </c>
      <c r="GA126" s="4">
        <f t="shared" si="122"/>
        <v>0</v>
      </c>
      <c r="GB126" s="4">
        <f t="shared" si="122"/>
        <v>0</v>
      </c>
      <c r="GC126" s="4">
        <f t="shared" si="122"/>
        <v>0</v>
      </c>
      <c r="GD126" s="4">
        <f t="shared" si="122"/>
        <v>0</v>
      </c>
      <c r="GE126" s="4">
        <f t="shared" si="122"/>
        <v>0</v>
      </c>
      <c r="GF126" s="4">
        <f t="shared" si="122"/>
        <v>0</v>
      </c>
      <c r="GG126" s="4">
        <f t="shared" si="122"/>
        <v>0</v>
      </c>
      <c r="GH126" s="4">
        <f t="shared" si="122"/>
        <v>0</v>
      </c>
      <c r="GI126" s="4">
        <f t="shared" si="122"/>
        <v>0</v>
      </c>
      <c r="GJ126" s="4">
        <f t="shared" si="122"/>
        <v>0</v>
      </c>
      <c r="GK126" s="4">
        <f t="shared" si="122"/>
        <v>0</v>
      </c>
      <c r="GL126" s="4">
        <f t="shared" si="122"/>
        <v>0</v>
      </c>
      <c r="GM126" s="4">
        <f t="shared" si="122"/>
        <v>0</v>
      </c>
      <c r="GN126" s="4">
        <f t="shared" si="122"/>
        <v>0</v>
      </c>
      <c r="GO126" s="4">
        <f t="shared" si="122"/>
        <v>0</v>
      </c>
      <c r="GP126" s="4">
        <f t="shared" si="122"/>
        <v>0</v>
      </c>
      <c r="GQ126" s="4">
        <f t="shared" si="122"/>
        <v>0</v>
      </c>
      <c r="GR126" s="4">
        <f t="shared" si="122"/>
        <v>0</v>
      </c>
      <c r="GS126" s="4">
        <f t="shared" si="122"/>
        <v>0</v>
      </c>
      <c r="GT126" s="4">
        <f t="shared" si="122"/>
        <v>0</v>
      </c>
      <c r="GU126" s="4">
        <f t="shared" si="122"/>
        <v>0</v>
      </c>
      <c r="GV126" s="4">
        <f t="shared" si="122"/>
        <v>0</v>
      </c>
      <c r="GW126" s="4">
        <f t="shared" si="122"/>
        <v>0</v>
      </c>
      <c r="GX126" s="4">
        <f t="shared" si="122"/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151</v>
      </c>
      <c r="F128" s="2" t="s">
        <v>152</v>
      </c>
      <c r="G128" s="2" t="s">
        <v>153</v>
      </c>
      <c r="H128" s="2" t="s">
        <v>154</v>
      </c>
      <c r="I128" s="2">
        <v>4</v>
      </c>
      <c r="J128" s="2">
        <v>0</v>
      </c>
      <c r="K128" s="2">
        <v>4</v>
      </c>
      <c r="L128" s="2"/>
      <c r="M128" s="2"/>
      <c r="N128" s="2"/>
      <c r="O128" s="2">
        <f t="shared" ref="O128:O159" si="123">ROUND(CP128,2)</f>
        <v>5467.12</v>
      </c>
      <c r="P128" s="2">
        <f t="shared" ref="P128:P159" si="124">ROUND((ROUND((AC128*AW128*I128),2)*BC128),2)</f>
        <v>5467.12</v>
      </c>
      <c r="Q128" s="2">
        <f t="shared" ref="Q128:Q159" si="125">(ROUND((ROUND(((ET128)*AV128*I128),2)*BB128),2)+ROUND((ROUND(((AE128-(EU128))*AV128*I128),2)*BS128),2))</f>
        <v>0</v>
      </c>
      <c r="R128" s="2">
        <f t="shared" ref="R128:R159" si="126">ROUND((ROUND((AE128*AV128*I128),2)*BS128),2)</f>
        <v>0</v>
      </c>
      <c r="S128" s="2">
        <f t="shared" ref="S128:S159" si="127">ROUND((ROUND((AF128*AV128*I128),2)*BA128),2)</f>
        <v>0</v>
      </c>
      <c r="T128" s="2">
        <f t="shared" ref="T128:T159" si="128">ROUND(CU128*I128,2)</f>
        <v>0</v>
      </c>
      <c r="U128" s="2">
        <f t="shared" ref="U128:U159" si="129">CV128*I128</f>
        <v>0</v>
      </c>
      <c r="V128" s="2">
        <f t="shared" ref="V128:V159" si="130">CW128*I128</f>
        <v>0</v>
      </c>
      <c r="W128" s="2">
        <f t="shared" ref="W128:W159" si="131">ROUND(CX128*I128,2)</f>
        <v>0</v>
      </c>
      <c r="X128" s="2">
        <f t="shared" ref="X128:X159" si="132">ROUND(CY128,2)</f>
        <v>0</v>
      </c>
      <c r="Y128" s="2">
        <f t="shared" ref="Y128:Y159" si="133">ROUND(CZ128,2)</f>
        <v>0</v>
      </c>
      <c r="Z128" s="2"/>
      <c r="AA128" s="2">
        <v>409170042</v>
      </c>
      <c r="AB128" s="2">
        <f t="shared" ref="AB128:AB159" si="134">ROUND((AC128+AD128+AF128),6)</f>
        <v>1366.78</v>
      </c>
      <c r="AC128" s="2">
        <f t="shared" ref="AC128:AC159" si="135">ROUND((ES128),6)</f>
        <v>1366.78</v>
      </c>
      <c r="AD128" s="2">
        <f t="shared" ref="AD128:AD159" si="136">ROUND((((ET128)-(EU128))+AE128),6)</f>
        <v>0</v>
      </c>
      <c r="AE128" s="2">
        <f t="shared" ref="AE128:AE159" si="137">ROUND((EU128),6)</f>
        <v>0</v>
      </c>
      <c r="AF128" s="2">
        <f t="shared" ref="AF128:AF159" si="138">ROUND((EV128),6)</f>
        <v>0</v>
      </c>
      <c r="AG128" s="2">
        <f t="shared" ref="AG128:AG159" si="139">ROUND((AP128),6)</f>
        <v>0</v>
      </c>
      <c r="AH128" s="2">
        <f t="shared" ref="AH128:AH159" si="140">(EW128)</f>
        <v>0</v>
      </c>
      <c r="AI128" s="2">
        <f t="shared" ref="AI128:AI159" si="141">(EX128)</f>
        <v>0</v>
      </c>
      <c r="AJ128" s="2">
        <f t="shared" ref="AJ128:AJ159" si="142">(AS128)</f>
        <v>0</v>
      </c>
      <c r="AK128" s="2">
        <v>1366.78</v>
      </c>
      <c r="AL128" s="2">
        <v>1366.78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3</v>
      </c>
      <c r="BK128" s="2"/>
      <c r="BL128" s="2"/>
      <c r="BM128" s="2">
        <v>400002</v>
      </c>
      <c r="BN128" s="2">
        <v>0</v>
      </c>
      <c r="BO128" s="2" t="s">
        <v>3</v>
      </c>
      <c r="BP128" s="2">
        <v>0</v>
      </c>
      <c r="BQ128" s="2">
        <v>202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ref="CP128:CP159" si="143">(P128+Q128+S128)</f>
        <v>5467.12</v>
      </c>
      <c r="CQ128" s="2">
        <f t="shared" ref="CQ128:CQ159" si="144">ROUND((ROUND((AC128*AW128*1),2)*BC128),2)</f>
        <v>1366.78</v>
      </c>
      <c r="CR128" s="2">
        <f t="shared" ref="CR128:CR159" si="145">(ROUND((ROUND(((ET128)*AV128*1),2)*BB128),2)+ROUND((ROUND(((AE128-(EU128))*AV128*1),2)*BS128),2))</f>
        <v>0</v>
      </c>
      <c r="CS128" s="2">
        <f t="shared" ref="CS128:CS159" si="146">ROUND((ROUND((AE128*AV128*1),2)*BS128),2)</f>
        <v>0</v>
      </c>
      <c r="CT128" s="2">
        <f t="shared" ref="CT128:CT159" si="147">ROUND((ROUND((AF128*AV128*1),2)*BA128),2)</f>
        <v>0</v>
      </c>
      <c r="CU128" s="2">
        <f t="shared" ref="CU128:CU159" si="148">AG128</f>
        <v>0</v>
      </c>
      <c r="CV128" s="2">
        <f t="shared" ref="CV128:CV159" si="149">(AH128*AV128)</f>
        <v>0</v>
      </c>
      <c r="CW128" s="2">
        <f t="shared" ref="CW128:CW159" si="150">AI128</f>
        <v>0</v>
      </c>
      <c r="CX128" s="2">
        <f t="shared" ref="CX128:CX159" si="151">AJ128</f>
        <v>0</v>
      </c>
      <c r="CY128" s="2">
        <f t="shared" ref="CY128:CY159" si="152">(((S128+R128)*AT128)/100)</f>
        <v>0</v>
      </c>
      <c r="CZ128" s="2">
        <f t="shared" ref="CZ128:CZ159" si="153">(((S128+R128)*AU128)/100)</f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154</v>
      </c>
      <c r="DW128" s="2" t="s">
        <v>154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405818810</v>
      </c>
      <c r="EF128" s="2">
        <v>202</v>
      </c>
      <c r="EG128" s="2" t="s">
        <v>150</v>
      </c>
      <c r="EH128" s="2">
        <v>0</v>
      </c>
      <c r="EI128" s="2" t="s">
        <v>3</v>
      </c>
      <c r="EJ128" s="2">
        <v>1</v>
      </c>
      <c r="EK128" s="2">
        <v>400002</v>
      </c>
      <c r="EL128" s="2" t="s">
        <v>155</v>
      </c>
      <c r="EM128" s="2" t="s">
        <v>150</v>
      </c>
      <c r="EN128" s="2"/>
      <c r="EO128" s="2" t="s">
        <v>3</v>
      </c>
      <c r="EP128" s="2"/>
      <c r="EQ128" s="2">
        <v>0</v>
      </c>
      <c r="ER128" s="2">
        <v>0</v>
      </c>
      <c r="ES128" s="2">
        <v>1366.78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156</v>
      </c>
      <c r="GB128" s="2"/>
      <c r="GC128" s="2"/>
      <c r="GD128" s="2">
        <v>1</v>
      </c>
      <c r="GE128" s="2"/>
      <c r="GF128" s="2">
        <v>-771501002</v>
      </c>
      <c r="GG128" s="2">
        <v>2</v>
      </c>
      <c r="GH128" s="2">
        <v>4</v>
      </c>
      <c r="GI128" s="2">
        <v>-2</v>
      </c>
      <c r="GJ128" s="2">
        <v>0</v>
      </c>
      <c r="GK128" s="2">
        <v>0</v>
      </c>
      <c r="GL128" s="2">
        <f t="shared" ref="GL128:GL159" si="154">ROUND(IF(AND(BH128=3,BI128=3,FS128&lt;&gt;0),P128,0),2)</f>
        <v>0</v>
      </c>
      <c r="GM128" s="2">
        <f t="shared" ref="GM128:GM159" si="155">ROUND(O128+X128+Y128,2)+GX128</f>
        <v>5467.12</v>
      </c>
      <c r="GN128" s="2">
        <f t="shared" ref="GN128:GN159" si="156">IF(OR(BI128=0,BI128=1),GM128-GX128,0)</f>
        <v>5467.12</v>
      </c>
      <c r="GO128" s="2">
        <f t="shared" ref="GO128:GO159" si="157">IF(BI128=2,GM128-GX128,0)</f>
        <v>0</v>
      </c>
      <c r="GP128" s="2">
        <f t="shared" ref="GP128:GP159" si="158">IF(BI128=4,GM128-GX128,0)</f>
        <v>0</v>
      </c>
      <c r="GQ128" s="2"/>
      <c r="GR128" s="2">
        <v>0</v>
      </c>
      <c r="GS128" s="2">
        <v>2</v>
      </c>
      <c r="GT128" s="2">
        <v>0</v>
      </c>
      <c r="GU128" s="2" t="s">
        <v>3</v>
      </c>
      <c r="GV128" s="2">
        <f t="shared" ref="GV128:GV159" si="159">ROUND((GT128),6)</f>
        <v>0</v>
      </c>
      <c r="GW128" s="2">
        <v>1</v>
      </c>
      <c r="GX128" s="2">
        <f t="shared" ref="GX128:GX159" si="160">ROUND(HC128*I128,2)</f>
        <v>0</v>
      </c>
      <c r="GY128" s="2"/>
      <c r="GZ128" s="2"/>
      <c r="HA128" s="2">
        <v>0</v>
      </c>
      <c r="HB128" s="2">
        <v>0</v>
      </c>
      <c r="HC128" s="2">
        <f t="shared" ref="HC128:HC159" si="161">GV128*GW128</f>
        <v>0</v>
      </c>
      <c r="HD128" s="2"/>
      <c r="HE128" s="2" t="s">
        <v>157</v>
      </c>
      <c r="HF128" s="2" t="s">
        <v>34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151</v>
      </c>
      <c r="F129" t="s">
        <v>152</v>
      </c>
      <c r="G129" t="s">
        <v>153</v>
      </c>
      <c r="H129" t="s">
        <v>154</v>
      </c>
      <c r="I129">
        <v>4</v>
      </c>
      <c r="J129">
        <v>0</v>
      </c>
      <c r="K129">
        <v>4</v>
      </c>
      <c r="O129">
        <f t="shared" si="123"/>
        <v>53796.46</v>
      </c>
      <c r="P129">
        <f t="shared" si="124"/>
        <v>53796.46</v>
      </c>
      <c r="Q129">
        <f t="shared" si="125"/>
        <v>0</v>
      </c>
      <c r="R129">
        <f t="shared" si="126"/>
        <v>0</v>
      </c>
      <c r="S129">
        <f t="shared" si="127"/>
        <v>0</v>
      </c>
      <c r="T129">
        <f t="shared" si="128"/>
        <v>0</v>
      </c>
      <c r="U129">
        <f t="shared" si="129"/>
        <v>0</v>
      </c>
      <c r="V129">
        <f t="shared" si="130"/>
        <v>0</v>
      </c>
      <c r="W129">
        <f t="shared" si="131"/>
        <v>0</v>
      </c>
      <c r="X129">
        <f t="shared" si="132"/>
        <v>0</v>
      </c>
      <c r="Y129">
        <f t="shared" si="133"/>
        <v>0</v>
      </c>
      <c r="AA129">
        <v>411443896</v>
      </c>
      <c r="AB129">
        <f t="shared" si="134"/>
        <v>1366.78</v>
      </c>
      <c r="AC129">
        <f t="shared" si="135"/>
        <v>1366.78</v>
      </c>
      <c r="AD129">
        <f t="shared" si="136"/>
        <v>0</v>
      </c>
      <c r="AE129">
        <f t="shared" si="137"/>
        <v>0</v>
      </c>
      <c r="AF129">
        <f t="shared" si="138"/>
        <v>0</v>
      </c>
      <c r="AG129">
        <f t="shared" si="139"/>
        <v>0</v>
      </c>
      <c r="AH129">
        <f t="shared" si="140"/>
        <v>0</v>
      </c>
      <c r="AI129">
        <f t="shared" si="141"/>
        <v>0</v>
      </c>
      <c r="AJ129">
        <f t="shared" si="142"/>
        <v>0</v>
      </c>
      <c r="AK129">
        <v>1366.78</v>
      </c>
      <c r="AL129">
        <v>1366.78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9.84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400002</v>
      </c>
      <c r="BN129">
        <v>0</v>
      </c>
      <c r="BO129" t="s">
        <v>3</v>
      </c>
      <c r="BP129">
        <v>0</v>
      </c>
      <c r="BQ129">
        <v>202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43"/>
        <v>53796.46</v>
      </c>
      <c r="CQ129">
        <f t="shared" si="144"/>
        <v>13449.12</v>
      </c>
      <c r="CR129">
        <f t="shared" si="145"/>
        <v>0</v>
      </c>
      <c r="CS129">
        <f t="shared" si="146"/>
        <v>0</v>
      </c>
      <c r="CT129">
        <f t="shared" si="147"/>
        <v>0</v>
      </c>
      <c r="CU129">
        <f t="shared" si="148"/>
        <v>0</v>
      </c>
      <c r="CV129">
        <f t="shared" si="149"/>
        <v>0</v>
      </c>
      <c r="CW129">
        <f t="shared" si="150"/>
        <v>0</v>
      </c>
      <c r="CX129">
        <f t="shared" si="151"/>
        <v>0</v>
      </c>
      <c r="CY129">
        <f t="shared" si="152"/>
        <v>0</v>
      </c>
      <c r="CZ129">
        <f t="shared" si="153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154</v>
      </c>
      <c r="DW129" t="s">
        <v>154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405818810</v>
      </c>
      <c r="EF129">
        <v>202</v>
      </c>
      <c r="EG129" t="s">
        <v>150</v>
      </c>
      <c r="EH129">
        <v>0</v>
      </c>
      <c r="EI129" t="s">
        <v>3</v>
      </c>
      <c r="EJ129">
        <v>1</v>
      </c>
      <c r="EK129">
        <v>400002</v>
      </c>
      <c r="EL129" t="s">
        <v>155</v>
      </c>
      <c r="EM129" t="s">
        <v>150</v>
      </c>
      <c r="EO129" t="s">
        <v>3</v>
      </c>
      <c r="EQ129">
        <v>0</v>
      </c>
      <c r="ER129">
        <v>1366.78</v>
      </c>
      <c r="ES129">
        <v>1366.78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0</v>
      </c>
      <c r="FD129">
        <v>18</v>
      </c>
      <c r="FF129">
        <v>13185.4305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156</v>
      </c>
      <c r="GD129">
        <v>1</v>
      </c>
      <c r="GF129">
        <v>-771501002</v>
      </c>
      <c r="GG129">
        <v>2</v>
      </c>
      <c r="GH129">
        <v>3</v>
      </c>
      <c r="GI129">
        <v>5</v>
      </c>
      <c r="GJ129">
        <v>0</v>
      </c>
      <c r="GK129">
        <v>0</v>
      </c>
      <c r="GL129">
        <f t="shared" si="154"/>
        <v>0</v>
      </c>
      <c r="GM129">
        <f t="shared" si="155"/>
        <v>53796.46</v>
      </c>
      <c r="GN129">
        <f t="shared" si="156"/>
        <v>53796.46</v>
      </c>
      <c r="GO129">
        <f t="shared" si="157"/>
        <v>0</v>
      </c>
      <c r="GP129">
        <f t="shared" si="158"/>
        <v>0</v>
      </c>
      <c r="GR129">
        <v>1</v>
      </c>
      <c r="GS129">
        <v>1</v>
      </c>
      <c r="GT129">
        <v>0</v>
      </c>
      <c r="GU129" t="s">
        <v>3</v>
      </c>
      <c r="GV129">
        <f t="shared" si="159"/>
        <v>0</v>
      </c>
      <c r="GW129">
        <v>1</v>
      </c>
      <c r="GX129">
        <f t="shared" si="160"/>
        <v>0</v>
      </c>
      <c r="HA129">
        <v>0</v>
      </c>
      <c r="HB129">
        <v>0</v>
      </c>
      <c r="HC129">
        <f t="shared" si="161"/>
        <v>0</v>
      </c>
      <c r="HE129" t="s">
        <v>157</v>
      </c>
      <c r="HF129" t="s">
        <v>34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3</v>
      </c>
      <c r="F130" s="2" t="s">
        <v>152</v>
      </c>
      <c r="G130" s="2" t="s">
        <v>158</v>
      </c>
      <c r="H130" s="2" t="s">
        <v>154</v>
      </c>
      <c r="I130" s="2">
        <v>0</v>
      </c>
      <c r="J130" s="2">
        <v>0</v>
      </c>
      <c r="K130" s="2">
        <v>0</v>
      </c>
      <c r="L130" s="2"/>
      <c r="M130" s="2"/>
      <c r="N130" s="2"/>
      <c r="O130" s="2">
        <f t="shared" si="123"/>
        <v>0</v>
      </c>
      <c r="P130" s="2">
        <f t="shared" si="124"/>
        <v>0</v>
      </c>
      <c r="Q130" s="2">
        <f t="shared" si="125"/>
        <v>0</v>
      </c>
      <c r="R130" s="2">
        <f t="shared" si="126"/>
        <v>0</v>
      </c>
      <c r="S130" s="2">
        <f t="shared" si="127"/>
        <v>0</v>
      </c>
      <c r="T130" s="2">
        <f t="shared" si="128"/>
        <v>0</v>
      </c>
      <c r="U130" s="2">
        <f t="shared" si="129"/>
        <v>0</v>
      </c>
      <c r="V130" s="2">
        <f t="shared" si="130"/>
        <v>0</v>
      </c>
      <c r="W130" s="2">
        <f t="shared" si="131"/>
        <v>0</v>
      </c>
      <c r="X130" s="2">
        <f t="shared" si="132"/>
        <v>0</v>
      </c>
      <c r="Y130" s="2">
        <f t="shared" si="133"/>
        <v>0</v>
      </c>
      <c r="Z130" s="2"/>
      <c r="AA130" s="2">
        <v>-1</v>
      </c>
      <c r="AB130" s="2">
        <f t="shared" si="134"/>
        <v>1726.94</v>
      </c>
      <c r="AC130" s="2">
        <f t="shared" si="135"/>
        <v>1726.94</v>
      </c>
      <c r="AD130" s="2">
        <f t="shared" si="136"/>
        <v>0</v>
      </c>
      <c r="AE130" s="2">
        <f t="shared" si="137"/>
        <v>0</v>
      </c>
      <c r="AF130" s="2">
        <f t="shared" si="138"/>
        <v>0</v>
      </c>
      <c r="AG130" s="2">
        <f t="shared" si="139"/>
        <v>0</v>
      </c>
      <c r="AH130" s="2">
        <f t="shared" si="140"/>
        <v>0</v>
      </c>
      <c r="AI130" s="2">
        <f t="shared" si="141"/>
        <v>0</v>
      </c>
      <c r="AJ130" s="2">
        <f t="shared" si="142"/>
        <v>0</v>
      </c>
      <c r="AK130" s="2">
        <v>1726.9399999999998</v>
      </c>
      <c r="AL130" s="2">
        <v>1726.9399999999998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400002</v>
      </c>
      <c r="BN130" s="2">
        <v>0</v>
      </c>
      <c r="BO130" s="2" t="s">
        <v>3</v>
      </c>
      <c r="BP130" s="2">
        <v>0</v>
      </c>
      <c r="BQ130" s="2">
        <v>202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43"/>
        <v>0</v>
      </c>
      <c r="CQ130" s="2">
        <f t="shared" si="144"/>
        <v>1726.94</v>
      </c>
      <c r="CR130" s="2">
        <f t="shared" si="145"/>
        <v>0</v>
      </c>
      <c r="CS130" s="2">
        <f t="shared" si="146"/>
        <v>0</v>
      </c>
      <c r="CT130" s="2">
        <f t="shared" si="147"/>
        <v>0</v>
      </c>
      <c r="CU130" s="2">
        <f t="shared" si="148"/>
        <v>0</v>
      </c>
      <c r="CV130" s="2">
        <f t="shared" si="149"/>
        <v>0</v>
      </c>
      <c r="CW130" s="2">
        <f t="shared" si="150"/>
        <v>0</v>
      </c>
      <c r="CX130" s="2">
        <f t="shared" si="151"/>
        <v>0</v>
      </c>
      <c r="CY130" s="2">
        <f t="shared" si="152"/>
        <v>0</v>
      </c>
      <c r="CZ130" s="2">
        <f t="shared" si="153"/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154</v>
      </c>
      <c r="DW130" s="2" t="s">
        <v>154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405818810</v>
      </c>
      <c r="EF130" s="2">
        <v>202</v>
      </c>
      <c r="EG130" s="2" t="s">
        <v>150</v>
      </c>
      <c r="EH130" s="2">
        <v>0</v>
      </c>
      <c r="EI130" s="2" t="s">
        <v>3</v>
      </c>
      <c r="EJ130" s="2">
        <v>1</v>
      </c>
      <c r="EK130" s="2">
        <v>400002</v>
      </c>
      <c r="EL130" s="2" t="s">
        <v>155</v>
      </c>
      <c r="EM130" s="2" t="s">
        <v>150</v>
      </c>
      <c r="EN130" s="2"/>
      <c r="EO130" s="2" t="s">
        <v>3</v>
      </c>
      <c r="EP130" s="2"/>
      <c r="EQ130" s="2">
        <v>1024</v>
      </c>
      <c r="ER130" s="2">
        <v>0</v>
      </c>
      <c r="ES130" s="2">
        <v>1726.9399999999998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159</v>
      </c>
      <c r="GB130" s="2"/>
      <c r="GC130" s="2"/>
      <c r="GD130" s="2">
        <v>1</v>
      </c>
      <c r="GE130" s="2"/>
      <c r="GF130" s="2">
        <v>-291289590</v>
      </c>
      <c r="GG130" s="2">
        <v>2</v>
      </c>
      <c r="GH130" s="2">
        <v>4</v>
      </c>
      <c r="GI130" s="2">
        <v>-2</v>
      </c>
      <c r="GJ130" s="2">
        <v>0</v>
      </c>
      <c r="GK130" s="2">
        <v>0</v>
      </c>
      <c r="GL130" s="2">
        <f t="shared" si="154"/>
        <v>0</v>
      </c>
      <c r="GM130" s="2">
        <f t="shared" si="155"/>
        <v>0</v>
      </c>
      <c r="GN130" s="2">
        <f t="shared" si="156"/>
        <v>0</v>
      </c>
      <c r="GO130" s="2">
        <f t="shared" si="157"/>
        <v>0</v>
      </c>
      <c r="GP130" s="2">
        <f t="shared" si="158"/>
        <v>0</v>
      </c>
      <c r="GQ130" s="2"/>
      <c r="GR130" s="2">
        <v>0</v>
      </c>
      <c r="GS130" s="2">
        <v>2</v>
      </c>
      <c r="GT130" s="2">
        <v>0</v>
      </c>
      <c r="GU130" s="2" t="s">
        <v>3</v>
      </c>
      <c r="GV130" s="2">
        <f t="shared" si="159"/>
        <v>0</v>
      </c>
      <c r="GW130" s="2">
        <v>1</v>
      </c>
      <c r="GX130" s="2">
        <f t="shared" si="160"/>
        <v>0</v>
      </c>
      <c r="GY130" s="2"/>
      <c r="GZ130" s="2"/>
      <c r="HA130" s="2">
        <v>0</v>
      </c>
      <c r="HB130" s="2">
        <v>0</v>
      </c>
      <c r="HC130" s="2">
        <f t="shared" si="161"/>
        <v>0</v>
      </c>
      <c r="HD130" s="2"/>
      <c r="HE130" s="2" t="s">
        <v>157</v>
      </c>
      <c r="HF130" s="2" t="s">
        <v>34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3</v>
      </c>
      <c r="F131" t="s">
        <v>152</v>
      </c>
      <c r="G131" t="s">
        <v>158</v>
      </c>
      <c r="H131" t="s">
        <v>154</v>
      </c>
      <c r="I131">
        <v>0</v>
      </c>
      <c r="J131">
        <v>0</v>
      </c>
      <c r="K131">
        <v>0</v>
      </c>
      <c r="O131">
        <f t="shared" si="123"/>
        <v>0</v>
      </c>
      <c r="P131">
        <f t="shared" si="124"/>
        <v>0</v>
      </c>
      <c r="Q131">
        <f t="shared" si="125"/>
        <v>0</v>
      </c>
      <c r="R131">
        <f t="shared" si="126"/>
        <v>0</v>
      </c>
      <c r="S131">
        <f t="shared" si="127"/>
        <v>0</v>
      </c>
      <c r="T131">
        <f t="shared" si="128"/>
        <v>0</v>
      </c>
      <c r="U131">
        <f t="shared" si="129"/>
        <v>0</v>
      </c>
      <c r="V131">
        <f t="shared" si="130"/>
        <v>0</v>
      </c>
      <c r="W131">
        <f t="shared" si="131"/>
        <v>0</v>
      </c>
      <c r="X131">
        <f t="shared" si="132"/>
        <v>0</v>
      </c>
      <c r="Y131">
        <f t="shared" si="133"/>
        <v>0</v>
      </c>
      <c r="AA131">
        <v>-1</v>
      </c>
      <c r="AB131">
        <f t="shared" si="134"/>
        <v>1726.94</v>
      </c>
      <c r="AC131">
        <f t="shared" si="135"/>
        <v>1726.94</v>
      </c>
      <c r="AD131">
        <f t="shared" si="136"/>
        <v>0</v>
      </c>
      <c r="AE131">
        <f t="shared" si="137"/>
        <v>0</v>
      </c>
      <c r="AF131">
        <f t="shared" si="138"/>
        <v>0</v>
      </c>
      <c r="AG131">
        <f t="shared" si="139"/>
        <v>0</v>
      </c>
      <c r="AH131">
        <f t="shared" si="140"/>
        <v>0</v>
      </c>
      <c r="AI131">
        <f t="shared" si="141"/>
        <v>0</v>
      </c>
      <c r="AJ131">
        <f t="shared" si="142"/>
        <v>0</v>
      </c>
      <c r="AK131">
        <v>1726.9399999999998</v>
      </c>
      <c r="AL131">
        <v>1726.9399999999998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9.84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400002</v>
      </c>
      <c r="BN131">
        <v>0</v>
      </c>
      <c r="BO131" t="s">
        <v>3</v>
      </c>
      <c r="BP131">
        <v>0</v>
      </c>
      <c r="BQ131">
        <v>202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43"/>
        <v>0</v>
      </c>
      <c r="CQ131">
        <f t="shared" si="144"/>
        <v>16993.09</v>
      </c>
      <c r="CR131">
        <f t="shared" si="145"/>
        <v>0</v>
      </c>
      <c r="CS131">
        <f t="shared" si="146"/>
        <v>0</v>
      </c>
      <c r="CT131">
        <f t="shared" si="147"/>
        <v>0</v>
      </c>
      <c r="CU131">
        <f t="shared" si="148"/>
        <v>0</v>
      </c>
      <c r="CV131">
        <f t="shared" si="149"/>
        <v>0</v>
      </c>
      <c r="CW131">
        <f t="shared" si="150"/>
        <v>0</v>
      </c>
      <c r="CX131">
        <f t="shared" si="151"/>
        <v>0</v>
      </c>
      <c r="CY131">
        <f t="shared" si="152"/>
        <v>0</v>
      </c>
      <c r="CZ131">
        <f t="shared" si="153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154</v>
      </c>
      <c r="DW131" t="s">
        <v>154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405818810</v>
      </c>
      <c r="EF131">
        <v>202</v>
      </c>
      <c r="EG131" t="s">
        <v>150</v>
      </c>
      <c r="EH131">
        <v>0</v>
      </c>
      <c r="EI131" t="s">
        <v>3</v>
      </c>
      <c r="EJ131">
        <v>1</v>
      </c>
      <c r="EK131">
        <v>400002</v>
      </c>
      <c r="EL131" t="s">
        <v>155</v>
      </c>
      <c r="EM131" t="s">
        <v>150</v>
      </c>
      <c r="EO131" t="s">
        <v>3</v>
      </c>
      <c r="EQ131">
        <v>1024</v>
      </c>
      <c r="ER131">
        <v>1726.9399999999998</v>
      </c>
      <c r="ES131">
        <v>1726.9399999999998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16659.921300000002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159</v>
      </c>
      <c r="GD131">
        <v>1</v>
      </c>
      <c r="GF131">
        <v>-291289590</v>
      </c>
      <c r="GG131">
        <v>2</v>
      </c>
      <c r="GH131">
        <v>3</v>
      </c>
      <c r="GI131">
        <v>5</v>
      </c>
      <c r="GJ131">
        <v>0</v>
      </c>
      <c r="GK131">
        <v>0</v>
      </c>
      <c r="GL131">
        <f t="shared" si="154"/>
        <v>0</v>
      </c>
      <c r="GM131">
        <f t="shared" si="155"/>
        <v>0</v>
      </c>
      <c r="GN131">
        <f t="shared" si="156"/>
        <v>0</v>
      </c>
      <c r="GO131">
        <f t="shared" si="157"/>
        <v>0</v>
      </c>
      <c r="GP131">
        <f t="shared" si="158"/>
        <v>0</v>
      </c>
      <c r="GR131">
        <v>1</v>
      </c>
      <c r="GS131">
        <v>1</v>
      </c>
      <c r="GT131">
        <v>0</v>
      </c>
      <c r="GU131" t="s">
        <v>3</v>
      </c>
      <c r="GV131">
        <f t="shared" si="159"/>
        <v>0</v>
      </c>
      <c r="GW131">
        <v>1</v>
      </c>
      <c r="GX131">
        <f t="shared" si="160"/>
        <v>0</v>
      </c>
      <c r="HA131">
        <v>0</v>
      </c>
      <c r="HB131">
        <v>0</v>
      </c>
      <c r="HC131">
        <f t="shared" si="161"/>
        <v>0</v>
      </c>
      <c r="HE131" t="s">
        <v>157</v>
      </c>
      <c r="HF131" t="s">
        <v>34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">
      <c r="A132" s="2">
        <v>17</v>
      </c>
      <c r="B132" s="2">
        <v>1</v>
      </c>
      <c r="C132" s="2"/>
      <c r="D132" s="2"/>
      <c r="E132" s="2" t="s">
        <v>3</v>
      </c>
      <c r="F132" s="2" t="s">
        <v>160</v>
      </c>
      <c r="G132" s="2" t="s">
        <v>161</v>
      </c>
      <c r="H132" s="2" t="s">
        <v>162</v>
      </c>
      <c r="I132" s="2">
        <v>0</v>
      </c>
      <c r="J132" s="2">
        <v>0</v>
      </c>
      <c r="K132" s="2">
        <v>0</v>
      </c>
      <c r="L132" s="2"/>
      <c r="M132" s="2"/>
      <c r="N132" s="2"/>
      <c r="O132" s="2">
        <f t="shared" si="123"/>
        <v>0</v>
      </c>
      <c r="P132" s="2">
        <f t="shared" si="124"/>
        <v>0</v>
      </c>
      <c r="Q132" s="2">
        <f t="shared" si="125"/>
        <v>0</v>
      </c>
      <c r="R132" s="2">
        <f t="shared" si="126"/>
        <v>0</v>
      </c>
      <c r="S132" s="2">
        <f t="shared" si="127"/>
        <v>0</v>
      </c>
      <c r="T132" s="2">
        <f t="shared" si="128"/>
        <v>0</v>
      </c>
      <c r="U132" s="2">
        <f t="shared" si="129"/>
        <v>0</v>
      </c>
      <c r="V132" s="2">
        <f t="shared" si="130"/>
        <v>0</v>
      </c>
      <c r="W132" s="2">
        <f t="shared" si="131"/>
        <v>0</v>
      </c>
      <c r="X132" s="2">
        <f t="shared" si="132"/>
        <v>0</v>
      </c>
      <c r="Y132" s="2">
        <f t="shared" si="133"/>
        <v>0</v>
      </c>
      <c r="Z132" s="2"/>
      <c r="AA132" s="2">
        <v>-1</v>
      </c>
      <c r="AB132" s="2">
        <f t="shared" si="134"/>
        <v>20.048829999999999</v>
      </c>
      <c r="AC132" s="2">
        <f t="shared" si="135"/>
        <v>20.048829999999999</v>
      </c>
      <c r="AD132" s="2">
        <f t="shared" si="136"/>
        <v>0</v>
      </c>
      <c r="AE132" s="2">
        <f t="shared" si="137"/>
        <v>0</v>
      </c>
      <c r="AF132" s="2">
        <f t="shared" si="138"/>
        <v>0</v>
      </c>
      <c r="AG132" s="2">
        <f t="shared" si="139"/>
        <v>0</v>
      </c>
      <c r="AH132" s="2">
        <f t="shared" si="140"/>
        <v>0</v>
      </c>
      <c r="AI132" s="2">
        <f t="shared" si="141"/>
        <v>0</v>
      </c>
      <c r="AJ132" s="2">
        <f t="shared" si="142"/>
        <v>0</v>
      </c>
      <c r="AK132" s="2">
        <v>20.048830000000002</v>
      </c>
      <c r="AL132" s="2">
        <v>20.048830000000002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2</v>
      </c>
      <c r="BJ132" s="2" t="s">
        <v>163</v>
      </c>
      <c r="BK132" s="2"/>
      <c r="BL132" s="2"/>
      <c r="BM132" s="2">
        <v>1618</v>
      </c>
      <c r="BN132" s="2">
        <v>0</v>
      </c>
      <c r="BO132" s="2" t="s">
        <v>3</v>
      </c>
      <c r="BP132" s="2">
        <v>0</v>
      </c>
      <c r="BQ132" s="2">
        <v>201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0</v>
      </c>
      <c r="CA132" s="2">
        <v>0</v>
      </c>
      <c r="CB132" s="2" t="s">
        <v>3</v>
      </c>
      <c r="CC132" s="2"/>
      <c r="CD132" s="2"/>
      <c r="CE132" s="2">
        <v>30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143"/>
        <v>0</v>
      </c>
      <c r="CQ132" s="2">
        <f t="shared" si="144"/>
        <v>20.05</v>
      </c>
      <c r="CR132" s="2">
        <f t="shared" si="145"/>
        <v>0</v>
      </c>
      <c r="CS132" s="2">
        <f t="shared" si="146"/>
        <v>0</v>
      </c>
      <c r="CT132" s="2">
        <f t="shared" si="147"/>
        <v>0</v>
      </c>
      <c r="CU132" s="2">
        <f t="shared" si="148"/>
        <v>0</v>
      </c>
      <c r="CV132" s="2">
        <f t="shared" si="149"/>
        <v>0</v>
      </c>
      <c r="CW132" s="2">
        <f t="shared" si="150"/>
        <v>0</v>
      </c>
      <c r="CX132" s="2">
        <f t="shared" si="151"/>
        <v>0</v>
      </c>
      <c r="CY132" s="2">
        <f t="shared" si="152"/>
        <v>0</v>
      </c>
      <c r="CZ132" s="2">
        <f t="shared" si="153"/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1003</v>
      </c>
      <c r="DV132" s="2" t="s">
        <v>162</v>
      </c>
      <c r="DW132" s="2" t="s">
        <v>162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405818727</v>
      </c>
      <c r="EF132" s="2">
        <v>201</v>
      </c>
      <c r="EG132" s="2" t="s">
        <v>164</v>
      </c>
      <c r="EH132" s="2">
        <v>0</v>
      </c>
      <c r="EI132" s="2" t="s">
        <v>3</v>
      </c>
      <c r="EJ132" s="2">
        <v>2</v>
      </c>
      <c r="EK132" s="2">
        <v>1618</v>
      </c>
      <c r="EL132" s="2" t="s">
        <v>165</v>
      </c>
      <c r="EM132" s="2" t="s">
        <v>166</v>
      </c>
      <c r="EN132" s="2"/>
      <c r="EO132" s="2" t="s">
        <v>3</v>
      </c>
      <c r="EP132" s="2"/>
      <c r="EQ132" s="2">
        <v>1024</v>
      </c>
      <c r="ER132" s="2">
        <v>20.048830000000002</v>
      </c>
      <c r="ES132" s="2">
        <v>20.048830000000002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0</v>
      </c>
      <c r="FY132" s="2">
        <v>0</v>
      </c>
      <c r="FZ132" s="2"/>
      <c r="GA132" s="2" t="s">
        <v>3</v>
      </c>
      <c r="GB132" s="2"/>
      <c r="GC132" s="2"/>
      <c r="GD132" s="2">
        <v>1</v>
      </c>
      <c r="GE132" s="2"/>
      <c r="GF132" s="2">
        <v>437169097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 t="shared" si="154"/>
        <v>0</v>
      </c>
      <c r="GM132" s="2">
        <f t="shared" si="155"/>
        <v>0</v>
      </c>
      <c r="GN132" s="2">
        <f t="shared" si="156"/>
        <v>0</v>
      </c>
      <c r="GO132" s="2">
        <f t="shared" si="157"/>
        <v>0</v>
      </c>
      <c r="GP132" s="2">
        <f t="shared" si="158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59"/>
        <v>0</v>
      </c>
      <c r="GW132" s="2">
        <v>1</v>
      </c>
      <c r="GX132" s="2">
        <f t="shared" si="160"/>
        <v>0</v>
      </c>
      <c r="GY132" s="2"/>
      <c r="GZ132" s="2"/>
      <c r="HA132" s="2">
        <v>0</v>
      </c>
      <c r="HB132" s="2">
        <v>0</v>
      </c>
      <c r="HC132" s="2">
        <f t="shared" si="161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E133" t="s">
        <v>3</v>
      </c>
      <c r="F133" t="s">
        <v>160</v>
      </c>
      <c r="G133" t="s">
        <v>161</v>
      </c>
      <c r="H133" t="s">
        <v>162</v>
      </c>
      <c r="I133">
        <v>0</v>
      </c>
      <c r="J133">
        <v>0</v>
      </c>
      <c r="K133">
        <v>0</v>
      </c>
      <c r="O133">
        <f t="shared" si="123"/>
        <v>0</v>
      </c>
      <c r="P133">
        <f t="shared" si="124"/>
        <v>0</v>
      </c>
      <c r="Q133">
        <f t="shared" si="125"/>
        <v>0</v>
      </c>
      <c r="R133">
        <f t="shared" si="126"/>
        <v>0</v>
      </c>
      <c r="S133">
        <f t="shared" si="127"/>
        <v>0</v>
      </c>
      <c r="T133">
        <f t="shared" si="128"/>
        <v>0</v>
      </c>
      <c r="U133">
        <f t="shared" si="129"/>
        <v>0</v>
      </c>
      <c r="V133">
        <f t="shared" si="130"/>
        <v>0</v>
      </c>
      <c r="W133">
        <f t="shared" si="131"/>
        <v>0</v>
      </c>
      <c r="X133">
        <f t="shared" si="132"/>
        <v>0</v>
      </c>
      <c r="Y133">
        <f t="shared" si="133"/>
        <v>0</v>
      </c>
      <c r="AA133">
        <v>-1</v>
      </c>
      <c r="AB133">
        <f t="shared" si="134"/>
        <v>20.048829999999999</v>
      </c>
      <c r="AC133">
        <f t="shared" si="135"/>
        <v>20.048829999999999</v>
      </c>
      <c r="AD133">
        <f t="shared" si="136"/>
        <v>0</v>
      </c>
      <c r="AE133">
        <f t="shared" si="137"/>
        <v>0</v>
      </c>
      <c r="AF133">
        <f t="shared" si="138"/>
        <v>0</v>
      </c>
      <c r="AG133">
        <f t="shared" si="139"/>
        <v>0</v>
      </c>
      <c r="AH133">
        <f t="shared" si="140"/>
        <v>0</v>
      </c>
      <c r="AI133">
        <f t="shared" si="141"/>
        <v>0</v>
      </c>
      <c r="AJ133">
        <f t="shared" si="142"/>
        <v>0</v>
      </c>
      <c r="AK133">
        <v>20.048830000000002</v>
      </c>
      <c r="AL133">
        <v>20.048830000000002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3.92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2</v>
      </c>
      <c r="BJ133" t="s">
        <v>163</v>
      </c>
      <c r="BM133">
        <v>1618</v>
      </c>
      <c r="BN133">
        <v>0</v>
      </c>
      <c r="BO133" t="s">
        <v>160</v>
      </c>
      <c r="BP133">
        <v>1</v>
      </c>
      <c r="BQ133">
        <v>201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43"/>
        <v>0</v>
      </c>
      <c r="CQ133">
        <f t="shared" si="144"/>
        <v>78.599999999999994</v>
      </c>
      <c r="CR133">
        <f t="shared" si="145"/>
        <v>0</v>
      </c>
      <c r="CS133">
        <f t="shared" si="146"/>
        <v>0</v>
      </c>
      <c r="CT133">
        <f t="shared" si="147"/>
        <v>0</v>
      </c>
      <c r="CU133">
        <f t="shared" si="148"/>
        <v>0</v>
      </c>
      <c r="CV133">
        <f t="shared" si="149"/>
        <v>0</v>
      </c>
      <c r="CW133">
        <f t="shared" si="150"/>
        <v>0</v>
      </c>
      <c r="CX133">
        <f t="shared" si="151"/>
        <v>0</v>
      </c>
      <c r="CY133">
        <f t="shared" si="152"/>
        <v>0</v>
      </c>
      <c r="CZ133">
        <f t="shared" si="153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162</v>
      </c>
      <c r="DW133" t="s">
        <v>162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405818727</v>
      </c>
      <c r="EF133">
        <v>201</v>
      </c>
      <c r="EG133" t="s">
        <v>164</v>
      </c>
      <c r="EH133">
        <v>0</v>
      </c>
      <c r="EI133" t="s">
        <v>3</v>
      </c>
      <c r="EJ133">
        <v>2</v>
      </c>
      <c r="EK133">
        <v>1618</v>
      </c>
      <c r="EL133" t="s">
        <v>165</v>
      </c>
      <c r="EM133" t="s">
        <v>166</v>
      </c>
      <c r="EO133" t="s">
        <v>3</v>
      </c>
      <c r="EQ133">
        <v>1024</v>
      </c>
      <c r="ER133">
        <v>20.048830000000002</v>
      </c>
      <c r="ES133">
        <v>20.048830000000002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3</v>
      </c>
      <c r="GD133">
        <v>1</v>
      </c>
      <c r="GF133">
        <v>437169097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54"/>
        <v>0</v>
      </c>
      <c r="GM133">
        <f t="shared" si="155"/>
        <v>0</v>
      </c>
      <c r="GN133">
        <f t="shared" si="156"/>
        <v>0</v>
      </c>
      <c r="GO133">
        <f t="shared" si="157"/>
        <v>0</v>
      </c>
      <c r="GP133">
        <f t="shared" si="158"/>
        <v>0</v>
      </c>
      <c r="GR133">
        <v>0</v>
      </c>
      <c r="GS133">
        <v>3</v>
      </c>
      <c r="GT133">
        <v>0</v>
      </c>
      <c r="GU133" t="s">
        <v>3</v>
      </c>
      <c r="GV133">
        <f t="shared" si="159"/>
        <v>0</v>
      </c>
      <c r="GW133">
        <v>1</v>
      </c>
      <c r="GX133">
        <f t="shared" si="160"/>
        <v>0</v>
      </c>
      <c r="HA133">
        <v>0</v>
      </c>
      <c r="HB133">
        <v>0</v>
      </c>
      <c r="HC133">
        <f t="shared" si="161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3</v>
      </c>
      <c r="F134" s="2" t="s">
        <v>167</v>
      </c>
      <c r="G134" s="2" t="s">
        <v>168</v>
      </c>
      <c r="H134" s="2" t="s">
        <v>162</v>
      </c>
      <c r="I134" s="2">
        <v>0</v>
      </c>
      <c r="J134" s="2">
        <v>0</v>
      </c>
      <c r="K134" s="2">
        <v>0</v>
      </c>
      <c r="L134" s="2"/>
      <c r="M134" s="2"/>
      <c r="N134" s="2"/>
      <c r="O134" s="2">
        <f t="shared" si="123"/>
        <v>0</v>
      </c>
      <c r="P134" s="2">
        <f t="shared" si="124"/>
        <v>0</v>
      </c>
      <c r="Q134" s="2">
        <f t="shared" si="125"/>
        <v>0</v>
      </c>
      <c r="R134" s="2">
        <f t="shared" si="126"/>
        <v>0</v>
      </c>
      <c r="S134" s="2">
        <f t="shared" si="127"/>
        <v>0</v>
      </c>
      <c r="T134" s="2">
        <f t="shared" si="128"/>
        <v>0</v>
      </c>
      <c r="U134" s="2">
        <f t="shared" si="129"/>
        <v>0</v>
      </c>
      <c r="V134" s="2">
        <f t="shared" si="130"/>
        <v>0</v>
      </c>
      <c r="W134" s="2">
        <f t="shared" si="131"/>
        <v>0</v>
      </c>
      <c r="X134" s="2">
        <f t="shared" si="132"/>
        <v>0</v>
      </c>
      <c r="Y134" s="2">
        <f t="shared" si="133"/>
        <v>0</v>
      </c>
      <c r="Z134" s="2"/>
      <c r="AA134" s="2">
        <v>-1</v>
      </c>
      <c r="AB134" s="2">
        <f t="shared" si="134"/>
        <v>74.983919999999998</v>
      </c>
      <c r="AC134" s="2">
        <f t="shared" si="135"/>
        <v>74.983919999999998</v>
      </c>
      <c r="AD134" s="2">
        <f t="shared" si="136"/>
        <v>0</v>
      </c>
      <c r="AE134" s="2">
        <f t="shared" si="137"/>
        <v>0</v>
      </c>
      <c r="AF134" s="2">
        <f t="shared" si="138"/>
        <v>0</v>
      </c>
      <c r="AG134" s="2">
        <f t="shared" si="139"/>
        <v>0</v>
      </c>
      <c r="AH134" s="2">
        <f t="shared" si="140"/>
        <v>0</v>
      </c>
      <c r="AI134" s="2">
        <f t="shared" si="141"/>
        <v>0</v>
      </c>
      <c r="AJ134" s="2">
        <f t="shared" si="142"/>
        <v>0</v>
      </c>
      <c r="AK134" s="2">
        <v>74.983919999999998</v>
      </c>
      <c r="AL134" s="2">
        <v>74.983919999999998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2</v>
      </c>
      <c r="BJ134" s="2" t="s">
        <v>169</v>
      </c>
      <c r="BK134" s="2"/>
      <c r="BL134" s="2"/>
      <c r="BM134" s="2">
        <v>1618</v>
      </c>
      <c r="BN134" s="2">
        <v>0</v>
      </c>
      <c r="BO134" s="2" t="s">
        <v>3</v>
      </c>
      <c r="BP134" s="2">
        <v>0</v>
      </c>
      <c r="BQ134" s="2">
        <v>201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43"/>
        <v>0</v>
      </c>
      <c r="CQ134" s="2">
        <f t="shared" si="144"/>
        <v>74.98</v>
      </c>
      <c r="CR134" s="2">
        <f t="shared" si="145"/>
        <v>0</v>
      </c>
      <c r="CS134" s="2">
        <f t="shared" si="146"/>
        <v>0</v>
      </c>
      <c r="CT134" s="2">
        <f t="shared" si="147"/>
        <v>0</v>
      </c>
      <c r="CU134" s="2">
        <f t="shared" si="148"/>
        <v>0</v>
      </c>
      <c r="CV134" s="2">
        <f t="shared" si="149"/>
        <v>0</v>
      </c>
      <c r="CW134" s="2">
        <f t="shared" si="150"/>
        <v>0</v>
      </c>
      <c r="CX134" s="2">
        <f t="shared" si="151"/>
        <v>0</v>
      </c>
      <c r="CY134" s="2">
        <f t="shared" si="152"/>
        <v>0</v>
      </c>
      <c r="CZ134" s="2">
        <f t="shared" si="153"/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1003</v>
      </c>
      <c r="DV134" s="2" t="s">
        <v>162</v>
      </c>
      <c r="DW134" s="2" t="s">
        <v>162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405818727</v>
      </c>
      <c r="EF134" s="2">
        <v>201</v>
      </c>
      <c r="EG134" s="2" t="s">
        <v>164</v>
      </c>
      <c r="EH134" s="2">
        <v>0</v>
      </c>
      <c r="EI134" s="2" t="s">
        <v>3</v>
      </c>
      <c r="EJ134" s="2">
        <v>2</v>
      </c>
      <c r="EK134" s="2">
        <v>1618</v>
      </c>
      <c r="EL134" s="2" t="s">
        <v>165</v>
      </c>
      <c r="EM134" s="2" t="s">
        <v>166</v>
      </c>
      <c r="EN134" s="2"/>
      <c r="EO134" s="2" t="s">
        <v>3</v>
      </c>
      <c r="EP134" s="2"/>
      <c r="EQ134" s="2">
        <v>1024</v>
      </c>
      <c r="ER134" s="2">
        <v>74.983919999999998</v>
      </c>
      <c r="ES134" s="2">
        <v>74.983919999999998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-1842526414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154"/>
        <v>0</v>
      </c>
      <c r="GM134" s="2">
        <f t="shared" si="155"/>
        <v>0</v>
      </c>
      <c r="GN134" s="2">
        <f t="shared" si="156"/>
        <v>0</v>
      </c>
      <c r="GO134" s="2">
        <f t="shared" si="157"/>
        <v>0</v>
      </c>
      <c r="GP134" s="2">
        <f t="shared" si="158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59"/>
        <v>0</v>
      </c>
      <c r="GW134" s="2">
        <v>1</v>
      </c>
      <c r="GX134" s="2">
        <f t="shared" si="160"/>
        <v>0</v>
      </c>
      <c r="GY134" s="2"/>
      <c r="GZ134" s="2"/>
      <c r="HA134" s="2">
        <v>0</v>
      </c>
      <c r="HB134" s="2">
        <v>0</v>
      </c>
      <c r="HC134" s="2">
        <f t="shared" si="161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3</v>
      </c>
      <c r="F135" t="s">
        <v>167</v>
      </c>
      <c r="G135" t="s">
        <v>168</v>
      </c>
      <c r="H135" t="s">
        <v>162</v>
      </c>
      <c r="I135">
        <v>0</v>
      </c>
      <c r="J135">
        <v>0</v>
      </c>
      <c r="K135">
        <v>0</v>
      </c>
      <c r="O135">
        <f t="shared" si="123"/>
        <v>0</v>
      </c>
      <c r="P135">
        <f t="shared" si="124"/>
        <v>0</v>
      </c>
      <c r="Q135">
        <f t="shared" si="125"/>
        <v>0</v>
      </c>
      <c r="R135">
        <f t="shared" si="126"/>
        <v>0</v>
      </c>
      <c r="S135">
        <f t="shared" si="127"/>
        <v>0</v>
      </c>
      <c r="T135">
        <f t="shared" si="128"/>
        <v>0</v>
      </c>
      <c r="U135">
        <f t="shared" si="129"/>
        <v>0</v>
      </c>
      <c r="V135">
        <f t="shared" si="130"/>
        <v>0</v>
      </c>
      <c r="W135">
        <f t="shared" si="131"/>
        <v>0</v>
      </c>
      <c r="X135">
        <f t="shared" si="132"/>
        <v>0</v>
      </c>
      <c r="Y135">
        <f t="shared" si="133"/>
        <v>0</v>
      </c>
      <c r="AA135">
        <v>-1</v>
      </c>
      <c r="AB135">
        <f t="shared" si="134"/>
        <v>74.983919999999998</v>
      </c>
      <c r="AC135">
        <f t="shared" si="135"/>
        <v>74.983919999999998</v>
      </c>
      <c r="AD135">
        <f t="shared" si="136"/>
        <v>0</v>
      </c>
      <c r="AE135">
        <f t="shared" si="137"/>
        <v>0</v>
      </c>
      <c r="AF135">
        <f t="shared" si="138"/>
        <v>0</v>
      </c>
      <c r="AG135">
        <f t="shared" si="139"/>
        <v>0</v>
      </c>
      <c r="AH135">
        <f t="shared" si="140"/>
        <v>0</v>
      </c>
      <c r="AI135">
        <f t="shared" si="141"/>
        <v>0</v>
      </c>
      <c r="AJ135">
        <f t="shared" si="142"/>
        <v>0</v>
      </c>
      <c r="AK135">
        <v>74.983919999999998</v>
      </c>
      <c r="AL135">
        <v>74.983919999999998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3.91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2</v>
      </c>
      <c r="BJ135" t="s">
        <v>169</v>
      </c>
      <c r="BM135">
        <v>1618</v>
      </c>
      <c r="BN135">
        <v>0</v>
      </c>
      <c r="BO135" t="s">
        <v>167</v>
      </c>
      <c r="BP135">
        <v>1</v>
      </c>
      <c r="BQ135">
        <v>201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43"/>
        <v>0</v>
      </c>
      <c r="CQ135">
        <f t="shared" si="144"/>
        <v>293.17</v>
      </c>
      <c r="CR135">
        <f t="shared" si="145"/>
        <v>0</v>
      </c>
      <c r="CS135">
        <f t="shared" si="146"/>
        <v>0</v>
      </c>
      <c r="CT135">
        <f t="shared" si="147"/>
        <v>0</v>
      </c>
      <c r="CU135">
        <f t="shared" si="148"/>
        <v>0</v>
      </c>
      <c r="CV135">
        <f t="shared" si="149"/>
        <v>0</v>
      </c>
      <c r="CW135">
        <f t="shared" si="150"/>
        <v>0</v>
      </c>
      <c r="CX135">
        <f t="shared" si="151"/>
        <v>0</v>
      </c>
      <c r="CY135">
        <f t="shared" si="152"/>
        <v>0</v>
      </c>
      <c r="CZ135">
        <f t="shared" si="153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1003</v>
      </c>
      <c r="DV135" t="s">
        <v>162</v>
      </c>
      <c r="DW135" t="s">
        <v>162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405818727</v>
      </c>
      <c r="EF135">
        <v>201</v>
      </c>
      <c r="EG135" t="s">
        <v>164</v>
      </c>
      <c r="EH135">
        <v>0</v>
      </c>
      <c r="EI135" t="s">
        <v>3</v>
      </c>
      <c r="EJ135">
        <v>2</v>
      </c>
      <c r="EK135">
        <v>1618</v>
      </c>
      <c r="EL135" t="s">
        <v>165</v>
      </c>
      <c r="EM135" t="s">
        <v>166</v>
      </c>
      <c r="EO135" t="s">
        <v>3</v>
      </c>
      <c r="EQ135">
        <v>1024</v>
      </c>
      <c r="ER135">
        <v>74.983919999999998</v>
      </c>
      <c r="ES135">
        <v>74.983919999999998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-1842526414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54"/>
        <v>0</v>
      </c>
      <c r="GM135">
        <f t="shared" si="155"/>
        <v>0</v>
      </c>
      <c r="GN135">
        <f t="shared" si="156"/>
        <v>0</v>
      </c>
      <c r="GO135">
        <f t="shared" si="157"/>
        <v>0</v>
      </c>
      <c r="GP135">
        <f t="shared" si="158"/>
        <v>0</v>
      </c>
      <c r="GR135">
        <v>0</v>
      </c>
      <c r="GS135">
        <v>3</v>
      </c>
      <c r="GT135">
        <v>0</v>
      </c>
      <c r="GU135" t="s">
        <v>3</v>
      </c>
      <c r="GV135">
        <f t="shared" si="159"/>
        <v>0</v>
      </c>
      <c r="GW135">
        <v>1</v>
      </c>
      <c r="GX135">
        <f t="shared" si="160"/>
        <v>0</v>
      </c>
      <c r="HA135">
        <v>0</v>
      </c>
      <c r="HB135">
        <v>0</v>
      </c>
      <c r="HC135">
        <f t="shared" si="161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17</v>
      </c>
      <c r="B136" s="2">
        <v>1</v>
      </c>
      <c r="C136" s="2"/>
      <c r="D136" s="2"/>
      <c r="E136" s="2" t="s">
        <v>170</v>
      </c>
      <c r="F136" s="2" t="s">
        <v>152</v>
      </c>
      <c r="G136" s="2" t="s">
        <v>171</v>
      </c>
      <c r="H136" s="2" t="s">
        <v>162</v>
      </c>
      <c r="I136" s="2">
        <v>91</v>
      </c>
      <c r="J136" s="2">
        <v>0</v>
      </c>
      <c r="K136" s="2">
        <v>91</v>
      </c>
      <c r="L136" s="2"/>
      <c r="M136" s="2"/>
      <c r="N136" s="2"/>
      <c r="O136" s="2">
        <f t="shared" si="123"/>
        <v>5063.24</v>
      </c>
      <c r="P136" s="2">
        <f t="shared" si="124"/>
        <v>5063.24</v>
      </c>
      <c r="Q136" s="2">
        <f t="shared" si="125"/>
        <v>0</v>
      </c>
      <c r="R136" s="2">
        <f t="shared" si="126"/>
        <v>0</v>
      </c>
      <c r="S136" s="2">
        <f t="shared" si="127"/>
        <v>0</v>
      </c>
      <c r="T136" s="2">
        <f t="shared" si="128"/>
        <v>0</v>
      </c>
      <c r="U136" s="2">
        <f t="shared" si="129"/>
        <v>0</v>
      </c>
      <c r="V136" s="2">
        <f t="shared" si="130"/>
        <v>0</v>
      </c>
      <c r="W136" s="2">
        <f t="shared" si="131"/>
        <v>0</v>
      </c>
      <c r="X136" s="2">
        <f t="shared" si="132"/>
        <v>0</v>
      </c>
      <c r="Y136" s="2">
        <f t="shared" si="133"/>
        <v>0</v>
      </c>
      <c r="Z136" s="2"/>
      <c r="AA136" s="2">
        <v>409170042</v>
      </c>
      <c r="AB136" s="2">
        <f t="shared" si="134"/>
        <v>55.64</v>
      </c>
      <c r="AC136" s="2">
        <f t="shared" si="135"/>
        <v>55.64</v>
      </c>
      <c r="AD136" s="2">
        <f t="shared" si="136"/>
        <v>0</v>
      </c>
      <c r="AE136" s="2">
        <f t="shared" si="137"/>
        <v>0</v>
      </c>
      <c r="AF136" s="2">
        <f t="shared" si="138"/>
        <v>0</v>
      </c>
      <c r="AG136" s="2">
        <f t="shared" si="139"/>
        <v>0</v>
      </c>
      <c r="AH136" s="2">
        <f t="shared" si="140"/>
        <v>0</v>
      </c>
      <c r="AI136" s="2">
        <f t="shared" si="141"/>
        <v>0</v>
      </c>
      <c r="AJ136" s="2">
        <f t="shared" si="142"/>
        <v>0</v>
      </c>
      <c r="AK136" s="2">
        <v>55.64</v>
      </c>
      <c r="AL136" s="2">
        <v>55.64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3</v>
      </c>
      <c r="BK136" s="2"/>
      <c r="BL136" s="2"/>
      <c r="BM136" s="2">
        <v>400002</v>
      </c>
      <c r="BN136" s="2">
        <v>0</v>
      </c>
      <c r="BO136" s="2" t="s">
        <v>3</v>
      </c>
      <c r="BP136" s="2">
        <v>0</v>
      </c>
      <c r="BQ136" s="2">
        <v>202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0</v>
      </c>
      <c r="CA136" s="2">
        <v>0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43"/>
        <v>5063.24</v>
      </c>
      <c r="CQ136" s="2">
        <f t="shared" si="144"/>
        <v>55.64</v>
      </c>
      <c r="CR136" s="2">
        <f t="shared" si="145"/>
        <v>0</v>
      </c>
      <c r="CS136" s="2">
        <f t="shared" si="146"/>
        <v>0</v>
      </c>
      <c r="CT136" s="2">
        <f t="shared" si="147"/>
        <v>0</v>
      </c>
      <c r="CU136" s="2">
        <f t="shared" si="148"/>
        <v>0</v>
      </c>
      <c r="CV136" s="2">
        <f t="shared" si="149"/>
        <v>0</v>
      </c>
      <c r="CW136" s="2">
        <f t="shared" si="150"/>
        <v>0</v>
      </c>
      <c r="CX136" s="2">
        <f t="shared" si="151"/>
        <v>0</v>
      </c>
      <c r="CY136" s="2">
        <f t="shared" si="152"/>
        <v>0</v>
      </c>
      <c r="CZ136" s="2">
        <f t="shared" si="153"/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1003</v>
      </c>
      <c r="DV136" s="2" t="s">
        <v>162</v>
      </c>
      <c r="DW136" s="2" t="s">
        <v>162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405818810</v>
      </c>
      <c r="EF136" s="2">
        <v>202</v>
      </c>
      <c r="EG136" s="2" t="s">
        <v>150</v>
      </c>
      <c r="EH136" s="2">
        <v>0</v>
      </c>
      <c r="EI136" s="2" t="s">
        <v>3</v>
      </c>
      <c r="EJ136" s="2">
        <v>1</v>
      </c>
      <c r="EK136" s="2">
        <v>400002</v>
      </c>
      <c r="EL136" s="2" t="s">
        <v>155</v>
      </c>
      <c r="EM136" s="2" t="s">
        <v>150</v>
      </c>
      <c r="EN136" s="2"/>
      <c r="EO136" s="2" t="s">
        <v>3</v>
      </c>
      <c r="EP136" s="2"/>
      <c r="EQ136" s="2">
        <v>0</v>
      </c>
      <c r="ER136" s="2">
        <v>0</v>
      </c>
      <c r="ES136" s="2">
        <v>55.64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0</v>
      </c>
      <c r="FY136" s="2">
        <v>0</v>
      </c>
      <c r="FZ136" s="2"/>
      <c r="GA136" s="2" t="s">
        <v>172</v>
      </c>
      <c r="GB136" s="2"/>
      <c r="GC136" s="2"/>
      <c r="GD136" s="2">
        <v>1</v>
      </c>
      <c r="GE136" s="2"/>
      <c r="GF136" s="2">
        <v>-408068072</v>
      </c>
      <c r="GG136" s="2">
        <v>2</v>
      </c>
      <c r="GH136" s="2">
        <v>4</v>
      </c>
      <c r="GI136" s="2">
        <v>-2</v>
      </c>
      <c r="GJ136" s="2">
        <v>0</v>
      </c>
      <c r="GK136" s="2">
        <v>0</v>
      </c>
      <c r="GL136" s="2">
        <f t="shared" si="154"/>
        <v>0</v>
      </c>
      <c r="GM136" s="2">
        <f t="shared" si="155"/>
        <v>5063.24</v>
      </c>
      <c r="GN136" s="2">
        <f t="shared" si="156"/>
        <v>5063.24</v>
      </c>
      <c r="GO136" s="2">
        <f t="shared" si="157"/>
        <v>0</v>
      </c>
      <c r="GP136" s="2">
        <f t="shared" si="158"/>
        <v>0</v>
      </c>
      <c r="GQ136" s="2"/>
      <c r="GR136" s="2">
        <v>0</v>
      </c>
      <c r="GS136" s="2">
        <v>2</v>
      </c>
      <c r="GT136" s="2">
        <v>0</v>
      </c>
      <c r="GU136" s="2" t="s">
        <v>3</v>
      </c>
      <c r="GV136" s="2">
        <f t="shared" si="159"/>
        <v>0</v>
      </c>
      <c r="GW136" s="2">
        <v>1</v>
      </c>
      <c r="GX136" s="2">
        <f t="shared" si="160"/>
        <v>0</v>
      </c>
      <c r="GY136" s="2"/>
      <c r="GZ136" s="2"/>
      <c r="HA136" s="2">
        <v>0</v>
      </c>
      <c r="HB136" s="2">
        <v>0</v>
      </c>
      <c r="HC136" s="2">
        <f t="shared" si="161"/>
        <v>0</v>
      </c>
      <c r="HD136" s="2"/>
      <c r="HE136" s="2" t="s">
        <v>157</v>
      </c>
      <c r="HF136" s="2" t="s">
        <v>34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E137" t="s">
        <v>170</v>
      </c>
      <c r="F137" t="s">
        <v>152</v>
      </c>
      <c r="G137" t="s">
        <v>171</v>
      </c>
      <c r="H137" t="s">
        <v>162</v>
      </c>
      <c r="I137">
        <v>91</v>
      </c>
      <c r="J137">
        <v>0</v>
      </c>
      <c r="K137">
        <v>91</v>
      </c>
      <c r="O137">
        <f t="shared" si="123"/>
        <v>49822.28</v>
      </c>
      <c r="P137">
        <f t="shared" si="124"/>
        <v>49822.28</v>
      </c>
      <c r="Q137">
        <f t="shared" si="125"/>
        <v>0</v>
      </c>
      <c r="R137">
        <f t="shared" si="126"/>
        <v>0</v>
      </c>
      <c r="S137">
        <f t="shared" si="127"/>
        <v>0</v>
      </c>
      <c r="T137">
        <f t="shared" si="128"/>
        <v>0</v>
      </c>
      <c r="U137">
        <f t="shared" si="129"/>
        <v>0</v>
      </c>
      <c r="V137">
        <f t="shared" si="130"/>
        <v>0</v>
      </c>
      <c r="W137">
        <f t="shared" si="131"/>
        <v>0</v>
      </c>
      <c r="X137">
        <f t="shared" si="132"/>
        <v>0</v>
      </c>
      <c r="Y137">
        <f t="shared" si="133"/>
        <v>0</v>
      </c>
      <c r="AA137">
        <v>411443896</v>
      </c>
      <c r="AB137">
        <f t="shared" si="134"/>
        <v>55.64</v>
      </c>
      <c r="AC137">
        <f t="shared" si="135"/>
        <v>55.64</v>
      </c>
      <c r="AD137">
        <f t="shared" si="136"/>
        <v>0</v>
      </c>
      <c r="AE137">
        <f t="shared" si="137"/>
        <v>0</v>
      </c>
      <c r="AF137">
        <f t="shared" si="138"/>
        <v>0</v>
      </c>
      <c r="AG137">
        <f t="shared" si="139"/>
        <v>0</v>
      </c>
      <c r="AH137">
        <f t="shared" si="140"/>
        <v>0</v>
      </c>
      <c r="AI137">
        <f t="shared" si="141"/>
        <v>0</v>
      </c>
      <c r="AJ137">
        <f t="shared" si="142"/>
        <v>0</v>
      </c>
      <c r="AK137">
        <v>55.64</v>
      </c>
      <c r="AL137">
        <v>55.64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9.84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400002</v>
      </c>
      <c r="BN137">
        <v>0</v>
      </c>
      <c r="BO137" t="s">
        <v>3</v>
      </c>
      <c r="BP137">
        <v>0</v>
      </c>
      <c r="BQ137">
        <v>202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43"/>
        <v>49822.28</v>
      </c>
      <c r="CQ137">
        <f t="shared" si="144"/>
        <v>547.5</v>
      </c>
      <c r="CR137">
        <f t="shared" si="145"/>
        <v>0</v>
      </c>
      <c r="CS137">
        <f t="shared" si="146"/>
        <v>0</v>
      </c>
      <c r="CT137">
        <f t="shared" si="147"/>
        <v>0</v>
      </c>
      <c r="CU137">
        <f t="shared" si="148"/>
        <v>0</v>
      </c>
      <c r="CV137">
        <f t="shared" si="149"/>
        <v>0</v>
      </c>
      <c r="CW137">
        <f t="shared" si="150"/>
        <v>0</v>
      </c>
      <c r="CX137">
        <f t="shared" si="151"/>
        <v>0</v>
      </c>
      <c r="CY137">
        <f t="shared" si="152"/>
        <v>0</v>
      </c>
      <c r="CZ137">
        <f t="shared" si="153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1003</v>
      </c>
      <c r="DV137" t="s">
        <v>162</v>
      </c>
      <c r="DW137" t="s">
        <v>162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405818810</v>
      </c>
      <c r="EF137">
        <v>202</v>
      </c>
      <c r="EG137" t="s">
        <v>150</v>
      </c>
      <c r="EH137">
        <v>0</v>
      </c>
      <c r="EI137" t="s">
        <v>3</v>
      </c>
      <c r="EJ137">
        <v>1</v>
      </c>
      <c r="EK137">
        <v>400002</v>
      </c>
      <c r="EL137" t="s">
        <v>155</v>
      </c>
      <c r="EM137" t="s">
        <v>150</v>
      </c>
      <c r="EO137" t="s">
        <v>3</v>
      </c>
      <c r="EQ137">
        <v>0</v>
      </c>
      <c r="ER137">
        <v>55.64</v>
      </c>
      <c r="ES137">
        <v>55.64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5</v>
      </c>
      <c r="FC137">
        <v>0</v>
      </c>
      <c r="FD137">
        <v>18</v>
      </c>
      <c r="FF137">
        <v>536.79999999999995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172</v>
      </c>
      <c r="GD137">
        <v>1</v>
      </c>
      <c r="GF137">
        <v>-408068072</v>
      </c>
      <c r="GG137">
        <v>2</v>
      </c>
      <c r="GH137">
        <v>3</v>
      </c>
      <c r="GI137">
        <v>5</v>
      </c>
      <c r="GJ137">
        <v>0</v>
      </c>
      <c r="GK137">
        <v>0</v>
      </c>
      <c r="GL137">
        <f t="shared" si="154"/>
        <v>0</v>
      </c>
      <c r="GM137">
        <f t="shared" si="155"/>
        <v>49822.28</v>
      </c>
      <c r="GN137">
        <f t="shared" si="156"/>
        <v>49822.28</v>
      </c>
      <c r="GO137">
        <f t="shared" si="157"/>
        <v>0</v>
      </c>
      <c r="GP137">
        <f t="shared" si="158"/>
        <v>0</v>
      </c>
      <c r="GR137">
        <v>1</v>
      </c>
      <c r="GS137">
        <v>1</v>
      </c>
      <c r="GT137">
        <v>0</v>
      </c>
      <c r="GU137" t="s">
        <v>3</v>
      </c>
      <c r="GV137">
        <f t="shared" si="159"/>
        <v>0</v>
      </c>
      <c r="GW137">
        <v>1</v>
      </c>
      <c r="GX137">
        <f t="shared" si="160"/>
        <v>0</v>
      </c>
      <c r="HA137">
        <v>0</v>
      </c>
      <c r="HB137">
        <v>0</v>
      </c>
      <c r="HC137">
        <f t="shared" si="161"/>
        <v>0</v>
      </c>
      <c r="HE137" t="s">
        <v>157</v>
      </c>
      <c r="HF137" t="s">
        <v>34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/>
      <c r="D138" s="2"/>
      <c r="E138" s="2" t="s">
        <v>3</v>
      </c>
      <c r="F138" s="2" t="s">
        <v>152</v>
      </c>
      <c r="G138" s="2" t="s">
        <v>173</v>
      </c>
      <c r="H138" s="2" t="s">
        <v>162</v>
      </c>
      <c r="I138" s="2">
        <v>0</v>
      </c>
      <c r="J138" s="2">
        <v>0</v>
      </c>
      <c r="K138" s="2">
        <v>0</v>
      </c>
      <c r="L138" s="2"/>
      <c r="M138" s="2"/>
      <c r="N138" s="2"/>
      <c r="O138" s="2">
        <f t="shared" si="123"/>
        <v>0</v>
      </c>
      <c r="P138" s="2">
        <f t="shared" si="124"/>
        <v>0</v>
      </c>
      <c r="Q138" s="2">
        <f t="shared" si="125"/>
        <v>0</v>
      </c>
      <c r="R138" s="2">
        <f t="shared" si="126"/>
        <v>0</v>
      </c>
      <c r="S138" s="2">
        <f t="shared" si="127"/>
        <v>0</v>
      </c>
      <c r="T138" s="2">
        <f t="shared" si="128"/>
        <v>0</v>
      </c>
      <c r="U138" s="2">
        <f t="shared" si="129"/>
        <v>0</v>
      </c>
      <c r="V138" s="2">
        <f t="shared" si="130"/>
        <v>0</v>
      </c>
      <c r="W138" s="2">
        <f t="shared" si="131"/>
        <v>0</v>
      </c>
      <c r="X138" s="2">
        <f t="shared" si="132"/>
        <v>0</v>
      </c>
      <c r="Y138" s="2">
        <f t="shared" si="133"/>
        <v>0</v>
      </c>
      <c r="Z138" s="2"/>
      <c r="AA138" s="2">
        <v>-1</v>
      </c>
      <c r="AB138" s="2">
        <f t="shared" si="134"/>
        <v>27.81</v>
      </c>
      <c r="AC138" s="2">
        <f t="shared" si="135"/>
        <v>27.81</v>
      </c>
      <c r="AD138" s="2">
        <f t="shared" si="136"/>
        <v>0</v>
      </c>
      <c r="AE138" s="2">
        <f t="shared" si="137"/>
        <v>0</v>
      </c>
      <c r="AF138" s="2">
        <f t="shared" si="138"/>
        <v>0</v>
      </c>
      <c r="AG138" s="2">
        <f t="shared" si="139"/>
        <v>0</v>
      </c>
      <c r="AH138" s="2">
        <f t="shared" si="140"/>
        <v>0</v>
      </c>
      <c r="AI138" s="2">
        <f t="shared" si="141"/>
        <v>0</v>
      </c>
      <c r="AJ138" s="2">
        <f t="shared" si="142"/>
        <v>0</v>
      </c>
      <c r="AK138" s="2">
        <v>27.810000000000002</v>
      </c>
      <c r="AL138" s="2">
        <v>27.810000000000002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1</v>
      </c>
      <c r="BJ138" s="2" t="s">
        <v>3</v>
      </c>
      <c r="BK138" s="2"/>
      <c r="BL138" s="2"/>
      <c r="BM138" s="2">
        <v>400002</v>
      </c>
      <c r="BN138" s="2">
        <v>0</v>
      </c>
      <c r="BO138" s="2" t="s">
        <v>3</v>
      </c>
      <c r="BP138" s="2">
        <v>0</v>
      </c>
      <c r="BQ138" s="2">
        <v>202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0</v>
      </c>
      <c r="CA138" s="2">
        <v>0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43"/>
        <v>0</v>
      </c>
      <c r="CQ138" s="2">
        <f t="shared" si="144"/>
        <v>27.81</v>
      </c>
      <c r="CR138" s="2">
        <f t="shared" si="145"/>
        <v>0</v>
      </c>
      <c r="CS138" s="2">
        <f t="shared" si="146"/>
        <v>0</v>
      </c>
      <c r="CT138" s="2">
        <f t="shared" si="147"/>
        <v>0</v>
      </c>
      <c r="CU138" s="2">
        <f t="shared" si="148"/>
        <v>0</v>
      </c>
      <c r="CV138" s="2">
        <f t="shared" si="149"/>
        <v>0</v>
      </c>
      <c r="CW138" s="2">
        <f t="shared" si="150"/>
        <v>0</v>
      </c>
      <c r="CX138" s="2">
        <f t="shared" si="151"/>
        <v>0</v>
      </c>
      <c r="CY138" s="2">
        <f t="shared" si="152"/>
        <v>0</v>
      </c>
      <c r="CZ138" s="2">
        <f t="shared" si="153"/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1003</v>
      </c>
      <c r="DV138" s="2" t="s">
        <v>162</v>
      </c>
      <c r="DW138" s="2" t="s">
        <v>162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405818810</v>
      </c>
      <c r="EF138" s="2">
        <v>202</v>
      </c>
      <c r="EG138" s="2" t="s">
        <v>150</v>
      </c>
      <c r="EH138" s="2">
        <v>0</v>
      </c>
      <c r="EI138" s="2" t="s">
        <v>3</v>
      </c>
      <c r="EJ138" s="2">
        <v>1</v>
      </c>
      <c r="EK138" s="2">
        <v>400002</v>
      </c>
      <c r="EL138" s="2" t="s">
        <v>155</v>
      </c>
      <c r="EM138" s="2" t="s">
        <v>150</v>
      </c>
      <c r="EN138" s="2"/>
      <c r="EO138" s="2" t="s">
        <v>3</v>
      </c>
      <c r="EP138" s="2"/>
      <c r="EQ138" s="2">
        <v>1024</v>
      </c>
      <c r="ER138" s="2">
        <v>0</v>
      </c>
      <c r="ES138" s="2">
        <v>27.810000000000002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0</v>
      </c>
      <c r="FY138" s="2">
        <v>0</v>
      </c>
      <c r="FZ138" s="2"/>
      <c r="GA138" s="2" t="s">
        <v>174</v>
      </c>
      <c r="GB138" s="2"/>
      <c r="GC138" s="2"/>
      <c r="GD138" s="2">
        <v>1</v>
      </c>
      <c r="GE138" s="2"/>
      <c r="GF138" s="2">
        <v>1502144590</v>
      </c>
      <c r="GG138" s="2">
        <v>2</v>
      </c>
      <c r="GH138" s="2">
        <v>4</v>
      </c>
      <c r="GI138" s="2">
        <v>-2</v>
      </c>
      <c r="GJ138" s="2">
        <v>0</v>
      </c>
      <c r="GK138" s="2">
        <v>0</v>
      </c>
      <c r="GL138" s="2">
        <f t="shared" si="154"/>
        <v>0</v>
      </c>
      <c r="GM138" s="2">
        <f t="shared" si="155"/>
        <v>0</v>
      </c>
      <c r="GN138" s="2">
        <f t="shared" si="156"/>
        <v>0</v>
      </c>
      <c r="GO138" s="2">
        <f t="shared" si="157"/>
        <v>0</v>
      </c>
      <c r="GP138" s="2">
        <f t="shared" si="158"/>
        <v>0</v>
      </c>
      <c r="GQ138" s="2"/>
      <c r="GR138" s="2">
        <v>0</v>
      </c>
      <c r="GS138" s="2">
        <v>2</v>
      </c>
      <c r="GT138" s="2">
        <v>0</v>
      </c>
      <c r="GU138" s="2" t="s">
        <v>3</v>
      </c>
      <c r="GV138" s="2">
        <f t="shared" si="159"/>
        <v>0</v>
      </c>
      <c r="GW138" s="2">
        <v>1</v>
      </c>
      <c r="GX138" s="2">
        <f t="shared" si="160"/>
        <v>0</v>
      </c>
      <c r="GY138" s="2"/>
      <c r="GZ138" s="2"/>
      <c r="HA138" s="2">
        <v>0</v>
      </c>
      <c r="HB138" s="2">
        <v>0</v>
      </c>
      <c r="HC138" s="2">
        <f t="shared" si="161"/>
        <v>0</v>
      </c>
      <c r="HD138" s="2"/>
      <c r="HE138" s="2" t="s">
        <v>157</v>
      </c>
      <c r="HF138" s="2" t="s">
        <v>34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E139" t="s">
        <v>3</v>
      </c>
      <c r="F139" t="s">
        <v>152</v>
      </c>
      <c r="G139" t="s">
        <v>173</v>
      </c>
      <c r="H139" t="s">
        <v>162</v>
      </c>
      <c r="I139">
        <v>0</v>
      </c>
      <c r="J139">
        <v>0</v>
      </c>
      <c r="K139">
        <v>0</v>
      </c>
      <c r="O139">
        <f t="shared" si="123"/>
        <v>0</v>
      </c>
      <c r="P139">
        <f t="shared" si="124"/>
        <v>0</v>
      </c>
      <c r="Q139">
        <f t="shared" si="125"/>
        <v>0</v>
      </c>
      <c r="R139">
        <f t="shared" si="126"/>
        <v>0</v>
      </c>
      <c r="S139">
        <f t="shared" si="127"/>
        <v>0</v>
      </c>
      <c r="T139">
        <f t="shared" si="128"/>
        <v>0</v>
      </c>
      <c r="U139">
        <f t="shared" si="129"/>
        <v>0</v>
      </c>
      <c r="V139">
        <f t="shared" si="130"/>
        <v>0</v>
      </c>
      <c r="W139">
        <f t="shared" si="131"/>
        <v>0</v>
      </c>
      <c r="X139">
        <f t="shared" si="132"/>
        <v>0</v>
      </c>
      <c r="Y139">
        <f t="shared" si="133"/>
        <v>0</v>
      </c>
      <c r="AA139">
        <v>-1</v>
      </c>
      <c r="AB139">
        <f t="shared" si="134"/>
        <v>27.81</v>
      </c>
      <c r="AC139">
        <f t="shared" si="135"/>
        <v>27.81</v>
      </c>
      <c r="AD139">
        <f t="shared" si="136"/>
        <v>0</v>
      </c>
      <c r="AE139">
        <f t="shared" si="137"/>
        <v>0</v>
      </c>
      <c r="AF139">
        <f t="shared" si="138"/>
        <v>0</v>
      </c>
      <c r="AG139">
        <f t="shared" si="139"/>
        <v>0</v>
      </c>
      <c r="AH139">
        <f t="shared" si="140"/>
        <v>0</v>
      </c>
      <c r="AI139">
        <f t="shared" si="141"/>
        <v>0</v>
      </c>
      <c r="AJ139">
        <f t="shared" si="142"/>
        <v>0</v>
      </c>
      <c r="AK139">
        <v>27.810000000000002</v>
      </c>
      <c r="AL139">
        <v>27.810000000000002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9.84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400002</v>
      </c>
      <c r="BN139">
        <v>0</v>
      </c>
      <c r="BO139" t="s">
        <v>3</v>
      </c>
      <c r="BP139">
        <v>0</v>
      </c>
      <c r="BQ139">
        <v>202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43"/>
        <v>0</v>
      </c>
      <c r="CQ139">
        <f t="shared" si="144"/>
        <v>273.64999999999998</v>
      </c>
      <c r="CR139">
        <f t="shared" si="145"/>
        <v>0</v>
      </c>
      <c r="CS139">
        <f t="shared" si="146"/>
        <v>0</v>
      </c>
      <c r="CT139">
        <f t="shared" si="147"/>
        <v>0</v>
      </c>
      <c r="CU139">
        <f t="shared" si="148"/>
        <v>0</v>
      </c>
      <c r="CV139">
        <f t="shared" si="149"/>
        <v>0</v>
      </c>
      <c r="CW139">
        <f t="shared" si="150"/>
        <v>0</v>
      </c>
      <c r="CX139">
        <f t="shared" si="151"/>
        <v>0</v>
      </c>
      <c r="CY139">
        <f t="shared" si="152"/>
        <v>0</v>
      </c>
      <c r="CZ139">
        <f t="shared" si="153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1003</v>
      </c>
      <c r="DV139" t="s">
        <v>162</v>
      </c>
      <c r="DW139" t="s">
        <v>162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405818810</v>
      </c>
      <c r="EF139">
        <v>202</v>
      </c>
      <c r="EG139" t="s">
        <v>150</v>
      </c>
      <c r="EH139">
        <v>0</v>
      </c>
      <c r="EI139" t="s">
        <v>3</v>
      </c>
      <c r="EJ139">
        <v>1</v>
      </c>
      <c r="EK139">
        <v>400002</v>
      </c>
      <c r="EL139" t="s">
        <v>155</v>
      </c>
      <c r="EM139" t="s">
        <v>150</v>
      </c>
      <c r="EO139" t="s">
        <v>3</v>
      </c>
      <c r="EQ139">
        <v>1024</v>
      </c>
      <c r="ER139">
        <v>27.810000000000002</v>
      </c>
      <c r="ES139">
        <v>27.810000000000002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5</v>
      </c>
      <c r="FC139">
        <v>0</v>
      </c>
      <c r="FD139">
        <v>18</v>
      </c>
      <c r="FF139">
        <v>268.23939999999999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174</v>
      </c>
      <c r="GD139">
        <v>1</v>
      </c>
      <c r="GF139">
        <v>1502144590</v>
      </c>
      <c r="GG139">
        <v>2</v>
      </c>
      <c r="GH139">
        <v>3</v>
      </c>
      <c r="GI139">
        <v>5</v>
      </c>
      <c r="GJ139">
        <v>0</v>
      </c>
      <c r="GK139">
        <v>0</v>
      </c>
      <c r="GL139">
        <f t="shared" si="154"/>
        <v>0</v>
      </c>
      <c r="GM139">
        <f t="shared" si="155"/>
        <v>0</v>
      </c>
      <c r="GN139">
        <f t="shared" si="156"/>
        <v>0</v>
      </c>
      <c r="GO139">
        <f t="shared" si="157"/>
        <v>0</v>
      </c>
      <c r="GP139">
        <f t="shared" si="158"/>
        <v>0</v>
      </c>
      <c r="GR139">
        <v>1</v>
      </c>
      <c r="GS139">
        <v>1</v>
      </c>
      <c r="GT139">
        <v>0</v>
      </c>
      <c r="GU139" t="s">
        <v>3</v>
      </c>
      <c r="GV139">
        <f t="shared" si="159"/>
        <v>0</v>
      </c>
      <c r="GW139">
        <v>1</v>
      </c>
      <c r="GX139">
        <f t="shared" si="160"/>
        <v>0</v>
      </c>
      <c r="HA139">
        <v>0</v>
      </c>
      <c r="HB139">
        <v>0</v>
      </c>
      <c r="HC139">
        <f t="shared" si="161"/>
        <v>0</v>
      </c>
      <c r="HE139" t="s">
        <v>157</v>
      </c>
      <c r="HF139" t="s">
        <v>34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/>
      <c r="D140" s="2"/>
      <c r="E140" s="2" t="s">
        <v>3</v>
      </c>
      <c r="F140" s="2" t="s">
        <v>175</v>
      </c>
      <c r="G140" s="2" t="s">
        <v>176</v>
      </c>
      <c r="H140" s="2" t="s">
        <v>162</v>
      </c>
      <c r="I140" s="2">
        <v>0</v>
      </c>
      <c r="J140" s="2">
        <v>0</v>
      </c>
      <c r="K140" s="2">
        <v>0</v>
      </c>
      <c r="L140" s="2"/>
      <c r="M140" s="2"/>
      <c r="N140" s="2"/>
      <c r="O140" s="2">
        <f t="shared" si="123"/>
        <v>0</v>
      </c>
      <c r="P140" s="2">
        <f t="shared" si="124"/>
        <v>0</v>
      </c>
      <c r="Q140" s="2">
        <f t="shared" si="125"/>
        <v>0</v>
      </c>
      <c r="R140" s="2">
        <f t="shared" si="126"/>
        <v>0</v>
      </c>
      <c r="S140" s="2">
        <f t="shared" si="127"/>
        <v>0</v>
      </c>
      <c r="T140" s="2">
        <f t="shared" si="128"/>
        <v>0</v>
      </c>
      <c r="U140" s="2">
        <f t="shared" si="129"/>
        <v>0</v>
      </c>
      <c r="V140" s="2">
        <f t="shared" si="130"/>
        <v>0</v>
      </c>
      <c r="W140" s="2">
        <f t="shared" si="131"/>
        <v>0</v>
      </c>
      <c r="X140" s="2">
        <f t="shared" si="132"/>
        <v>0</v>
      </c>
      <c r="Y140" s="2">
        <f t="shared" si="133"/>
        <v>0</v>
      </c>
      <c r="Z140" s="2"/>
      <c r="AA140" s="2">
        <v>-1</v>
      </c>
      <c r="AB140" s="2">
        <f t="shared" si="134"/>
        <v>60.24465</v>
      </c>
      <c r="AC140" s="2">
        <f t="shared" si="135"/>
        <v>60.24465</v>
      </c>
      <c r="AD140" s="2">
        <f t="shared" si="136"/>
        <v>0</v>
      </c>
      <c r="AE140" s="2">
        <f t="shared" si="137"/>
        <v>0</v>
      </c>
      <c r="AF140" s="2">
        <f t="shared" si="138"/>
        <v>0</v>
      </c>
      <c r="AG140" s="2">
        <f t="shared" si="139"/>
        <v>0</v>
      </c>
      <c r="AH140" s="2">
        <f t="shared" si="140"/>
        <v>0</v>
      </c>
      <c r="AI140" s="2">
        <f t="shared" si="141"/>
        <v>0</v>
      </c>
      <c r="AJ140" s="2">
        <f t="shared" si="142"/>
        <v>0</v>
      </c>
      <c r="AK140" s="2">
        <v>60.24465</v>
      </c>
      <c r="AL140" s="2">
        <v>60.24465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2</v>
      </c>
      <c r="BJ140" s="2" t="s">
        <v>177</v>
      </c>
      <c r="BK140" s="2"/>
      <c r="BL140" s="2"/>
      <c r="BM140" s="2">
        <v>1618</v>
      </c>
      <c r="BN140" s="2">
        <v>0</v>
      </c>
      <c r="BO140" s="2" t="s">
        <v>3</v>
      </c>
      <c r="BP140" s="2">
        <v>0</v>
      </c>
      <c r="BQ140" s="2">
        <v>201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0</v>
      </c>
      <c r="CA140" s="2">
        <v>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43"/>
        <v>0</v>
      </c>
      <c r="CQ140" s="2">
        <f t="shared" si="144"/>
        <v>60.24</v>
      </c>
      <c r="CR140" s="2">
        <f t="shared" si="145"/>
        <v>0</v>
      </c>
      <c r="CS140" s="2">
        <f t="shared" si="146"/>
        <v>0</v>
      </c>
      <c r="CT140" s="2">
        <f t="shared" si="147"/>
        <v>0</v>
      </c>
      <c r="CU140" s="2">
        <f t="shared" si="148"/>
        <v>0</v>
      </c>
      <c r="CV140" s="2">
        <f t="shared" si="149"/>
        <v>0</v>
      </c>
      <c r="CW140" s="2">
        <f t="shared" si="150"/>
        <v>0</v>
      </c>
      <c r="CX140" s="2">
        <f t="shared" si="151"/>
        <v>0</v>
      </c>
      <c r="CY140" s="2">
        <f t="shared" si="152"/>
        <v>0</v>
      </c>
      <c r="CZ140" s="2">
        <f t="shared" si="153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1003</v>
      </c>
      <c r="DV140" s="2" t="s">
        <v>162</v>
      </c>
      <c r="DW140" s="2" t="s">
        <v>162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405818727</v>
      </c>
      <c r="EF140" s="2">
        <v>201</v>
      </c>
      <c r="EG140" s="2" t="s">
        <v>164</v>
      </c>
      <c r="EH140" s="2">
        <v>0</v>
      </c>
      <c r="EI140" s="2" t="s">
        <v>3</v>
      </c>
      <c r="EJ140" s="2">
        <v>2</v>
      </c>
      <c r="EK140" s="2">
        <v>1618</v>
      </c>
      <c r="EL140" s="2" t="s">
        <v>165</v>
      </c>
      <c r="EM140" s="2" t="s">
        <v>166</v>
      </c>
      <c r="EN140" s="2"/>
      <c r="EO140" s="2" t="s">
        <v>3</v>
      </c>
      <c r="EP140" s="2"/>
      <c r="EQ140" s="2">
        <v>1024</v>
      </c>
      <c r="ER140" s="2">
        <v>60.24465</v>
      </c>
      <c r="ES140" s="2">
        <v>60.24465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0</v>
      </c>
      <c r="FY140" s="2">
        <v>0</v>
      </c>
      <c r="FZ140" s="2"/>
      <c r="GA140" s="2" t="s">
        <v>3</v>
      </c>
      <c r="GB140" s="2"/>
      <c r="GC140" s="2"/>
      <c r="GD140" s="2">
        <v>1</v>
      </c>
      <c r="GE140" s="2"/>
      <c r="GF140" s="2">
        <v>-2059725143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 t="shared" si="154"/>
        <v>0</v>
      </c>
      <c r="GM140" s="2">
        <f t="shared" si="155"/>
        <v>0</v>
      </c>
      <c r="GN140" s="2">
        <f t="shared" si="156"/>
        <v>0</v>
      </c>
      <c r="GO140" s="2">
        <f t="shared" si="157"/>
        <v>0</v>
      </c>
      <c r="GP140" s="2">
        <f t="shared" si="158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59"/>
        <v>0</v>
      </c>
      <c r="GW140" s="2">
        <v>1</v>
      </c>
      <c r="GX140" s="2">
        <f t="shared" si="160"/>
        <v>0</v>
      </c>
      <c r="GY140" s="2"/>
      <c r="GZ140" s="2"/>
      <c r="HA140" s="2">
        <v>0</v>
      </c>
      <c r="HB140" s="2">
        <v>0</v>
      </c>
      <c r="HC140" s="2">
        <f t="shared" si="161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E141" t="s">
        <v>3</v>
      </c>
      <c r="F141" t="s">
        <v>175</v>
      </c>
      <c r="G141" t="s">
        <v>176</v>
      </c>
      <c r="H141" t="s">
        <v>162</v>
      </c>
      <c r="I141">
        <v>0</v>
      </c>
      <c r="J141">
        <v>0</v>
      </c>
      <c r="K141">
        <v>0</v>
      </c>
      <c r="O141">
        <f t="shared" si="123"/>
        <v>0</v>
      </c>
      <c r="P141">
        <f t="shared" si="124"/>
        <v>0</v>
      </c>
      <c r="Q141">
        <f t="shared" si="125"/>
        <v>0</v>
      </c>
      <c r="R141">
        <f t="shared" si="126"/>
        <v>0</v>
      </c>
      <c r="S141">
        <f t="shared" si="127"/>
        <v>0</v>
      </c>
      <c r="T141">
        <f t="shared" si="128"/>
        <v>0</v>
      </c>
      <c r="U141">
        <f t="shared" si="129"/>
        <v>0</v>
      </c>
      <c r="V141">
        <f t="shared" si="130"/>
        <v>0</v>
      </c>
      <c r="W141">
        <f t="shared" si="131"/>
        <v>0</v>
      </c>
      <c r="X141">
        <f t="shared" si="132"/>
        <v>0</v>
      </c>
      <c r="Y141">
        <f t="shared" si="133"/>
        <v>0</v>
      </c>
      <c r="AA141">
        <v>-1</v>
      </c>
      <c r="AB141">
        <f t="shared" si="134"/>
        <v>60.24465</v>
      </c>
      <c r="AC141">
        <f t="shared" si="135"/>
        <v>60.24465</v>
      </c>
      <c r="AD141">
        <f t="shared" si="136"/>
        <v>0</v>
      </c>
      <c r="AE141">
        <f t="shared" si="137"/>
        <v>0</v>
      </c>
      <c r="AF141">
        <f t="shared" si="138"/>
        <v>0</v>
      </c>
      <c r="AG141">
        <f t="shared" si="139"/>
        <v>0</v>
      </c>
      <c r="AH141">
        <f t="shared" si="140"/>
        <v>0</v>
      </c>
      <c r="AI141">
        <f t="shared" si="141"/>
        <v>0</v>
      </c>
      <c r="AJ141">
        <f t="shared" si="142"/>
        <v>0</v>
      </c>
      <c r="AK141">
        <v>60.24465</v>
      </c>
      <c r="AL141">
        <v>60.24465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3.5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2</v>
      </c>
      <c r="BJ141" t="s">
        <v>177</v>
      </c>
      <c r="BM141">
        <v>1618</v>
      </c>
      <c r="BN141">
        <v>0</v>
      </c>
      <c r="BO141" t="s">
        <v>175</v>
      </c>
      <c r="BP141">
        <v>1</v>
      </c>
      <c r="BQ141">
        <v>201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43"/>
        <v>0</v>
      </c>
      <c r="CQ141">
        <f t="shared" si="144"/>
        <v>210.84</v>
      </c>
      <c r="CR141">
        <f t="shared" si="145"/>
        <v>0</v>
      </c>
      <c r="CS141">
        <f t="shared" si="146"/>
        <v>0</v>
      </c>
      <c r="CT141">
        <f t="shared" si="147"/>
        <v>0</v>
      </c>
      <c r="CU141">
        <f t="shared" si="148"/>
        <v>0</v>
      </c>
      <c r="CV141">
        <f t="shared" si="149"/>
        <v>0</v>
      </c>
      <c r="CW141">
        <f t="shared" si="150"/>
        <v>0</v>
      </c>
      <c r="CX141">
        <f t="shared" si="151"/>
        <v>0</v>
      </c>
      <c r="CY141">
        <f t="shared" si="152"/>
        <v>0</v>
      </c>
      <c r="CZ141">
        <f t="shared" si="153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1003</v>
      </c>
      <c r="DV141" t="s">
        <v>162</v>
      </c>
      <c r="DW141" t="s">
        <v>162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405818727</v>
      </c>
      <c r="EF141">
        <v>201</v>
      </c>
      <c r="EG141" t="s">
        <v>164</v>
      </c>
      <c r="EH141">
        <v>0</v>
      </c>
      <c r="EI141" t="s">
        <v>3</v>
      </c>
      <c r="EJ141">
        <v>2</v>
      </c>
      <c r="EK141">
        <v>1618</v>
      </c>
      <c r="EL141" t="s">
        <v>165</v>
      </c>
      <c r="EM141" t="s">
        <v>166</v>
      </c>
      <c r="EO141" t="s">
        <v>3</v>
      </c>
      <c r="EQ141">
        <v>1024</v>
      </c>
      <c r="ER141">
        <v>60.24465</v>
      </c>
      <c r="ES141">
        <v>60.24465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3</v>
      </c>
      <c r="GD141">
        <v>1</v>
      </c>
      <c r="GF141">
        <v>-2059725143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54"/>
        <v>0</v>
      </c>
      <c r="GM141">
        <f t="shared" si="155"/>
        <v>0</v>
      </c>
      <c r="GN141">
        <f t="shared" si="156"/>
        <v>0</v>
      </c>
      <c r="GO141">
        <f t="shared" si="157"/>
        <v>0</v>
      </c>
      <c r="GP141">
        <f t="shared" si="158"/>
        <v>0</v>
      </c>
      <c r="GR141">
        <v>0</v>
      </c>
      <c r="GS141">
        <v>3</v>
      </c>
      <c r="GT141">
        <v>0</v>
      </c>
      <c r="GU141" t="s">
        <v>3</v>
      </c>
      <c r="GV141">
        <f t="shared" si="159"/>
        <v>0</v>
      </c>
      <c r="GW141">
        <v>1</v>
      </c>
      <c r="GX141">
        <f t="shared" si="160"/>
        <v>0</v>
      </c>
      <c r="HA141">
        <v>0</v>
      </c>
      <c r="HB141">
        <v>0</v>
      </c>
      <c r="HC141">
        <f t="shared" si="161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/>
      <c r="D142" s="2"/>
      <c r="E142" s="2" t="s">
        <v>3</v>
      </c>
      <c r="F142" s="2" t="s">
        <v>152</v>
      </c>
      <c r="G142" s="2" t="s">
        <v>178</v>
      </c>
      <c r="H142" s="2" t="s">
        <v>162</v>
      </c>
      <c r="I142" s="2">
        <v>0</v>
      </c>
      <c r="J142" s="2">
        <v>0</v>
      </c>
      <c r="K142" s="2">
        <v>0</v>
      </c>
      <c r="L142" s="2"/>
      <c r="M142" s="2"/>
      <c r="N142" s="2"/>
      <c r="O142" s="2">
        <f t="shared" si="123"/>
        <v>0</v>
      </c>
      <c r="P142" s="2">
        <f t="shared" si="124"/>
        <v>0</v>
      </c>
      <c r="Q142" s="2">
        <f t="shared" si="125"/>
        <v>0</v>
      </c>
      <c r="R142" s="2">
        <f t="shared" si="126"/>
        <v>0</v>
      </c>
      <c r="S142" s="2">
        <f t="shared" si="127"/>
        <v>0</v>
      </c>
      <c r="T142" s="2">
        <f t="shared" si="128"/>
        <v>0</v>
      </c>
      <c r="U142" s="2">
        <f t="shared" si="129"/>
        <v>0</v>
      </c>
      <c r="V142" s="2">
        <f t="shared" si="130"/>
        <v>0</v>
      </c>
      <c r="W142" s="2">
        <f t="shared" si="131"/>
        <v>0</v>
      </c>
      <c r="X142" s="2">
        <f t="shared" si="132"/>
        <v>0</v>
      </c>
      <c r="Y142" s="2">
        <f t="shared" si="133"/>
        <v>0</v>
      </c>
      <c r="Z142" s="2"/>
      <c r="AA142" s="2">
        <v>-1</v>
      </c>
      <c r="AB142" s="2">
        <f t="shared" si="134"/>
        <v>25.32</v>
      </c>
      <c r="AC142" s="2">
        <f t="shared" si="135"/>
        <v>25.32</v>
      </c>
      <c r="AD142" s="2">
        <f t="shared" si="136"/>
        <v>0</v>
      </c>
      <c r="AE142" s="2">
        <f t="shared" si="137"/>
        <v>0</v>
      </c>
      <c r="AF142" s="2">
        <f t="shared" si="138"/>
        <v>0</v>
      </c>
      <c r="AG142" s="2">
        <f t="shared" si="139"/>
        <v>0</v>
      </c>
      <c r="AH142" s="2">
        <f t="shared" si="140"/>
        <v>0</v>
      </c>
      <c r="AI142" s="2">
        <f t="shared" si="141"/>
        <v>0</v>
      </c>
      <c r="AJ142" s="2">
        <f t="shared" si="142"/>
        <v>0</v>
      </c>
      <c r="AK142" s="2">
        <v>25.32</v>
      </c>
      <c r="AL142" s="2">
        <v>25.32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3</v>
      </c>
      <c r="BK142" s="2"/>
      <c r="BL142" s="2"/>
      <c r="BM142" s="2">
        <v>400002</v>
      </c>
      <c r="BN142" s="2">
        <v>0</v>
      </c>
      <c r="BO142" s="2" t="s">
        <v>3</v>
      </c>
      <c r="BP142" s="2">
        <v>0</v>
      </c>
      <c r="BQ142" s="2">
        <v>202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0</v>
      </c>
      <c r="CA142" s="2">
        <v>0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43"/>
        <v>0</v>
      </c>
      <c r="CQ142" s="2">
        <f t="shared" si="144"/>
        <v>25.32</v>
      </c>
      <c r="CR142" s="2">
        <f t="shared" si="145"/>
        <v>0</v>
      </c>
      <c r="CS142" s="2">
        <f t="shared" si="146"/>
        <v>0</v>
      </c>
      <c r="CT142" s="2">
        <f t="shared" si="147"/>
        <v>0</v>
      </c>
      <c r="CU142" s="2">
        <f t="shared" si="148"/>
        <v>0</v>
      </c>
      <c r="CV142" s="2">
        <f t="shared" si="149"/>
        <v>0</v>
      </c>
      <c r="CW142" s="2">
        <f t="shared" si="150"/>
        <v>0</v>
      </c>
      <c r="CX142" s="2">
        <f t="shared" si="151"/>
        <v>0</v>
      </c>
      <c r="CY142" s="2">
        <f t="shared" si="152"/>
        <v>0</v>
      </c>
      <c r="CZ142" s="2">
        <f t="shared" si="153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1003</v>
      </c>
      <c r="DV142" s="2" t="s">
        <v>162</v>
      </c>
      <c r="DW142" s="2" t="s">
        <v>162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405818810</v>
      </c>
      <c r="EF142" s="2">
        <v>202</v>
      </c>
      <c r="EG142" s="2" t="s">
        <v>150</v>
      </c>
      <c r="EH142" s="2">
        <v>0</v>
      </c>
      <c r="EI142" s="2" t="s">
        <v>3</v>
      </c>
      <c r="EJ142" s="2">
        <v>1</v>
      </c>
      <c r="EK142" s="2">
        <v>400002</v>
      </c>
      <c r="EL142" s="2" t="s">
        <v>155</v>
      </c>
      <c r="EM142" s="2" t="s">
        <v>150</v>
      </c>
      <c r="EN142" s="2"/>
      <c r="EO142" s="2" t="s">
        <v>3</v>
      </c>
      <c r="EP142" s="2"/>
      <c r="EQ142" s="2">
        <v>1024</v>
      </c>
      <c r="ER142" s="2">
        <v>0</v>
      </c>
      <c r="ES142" s="2">
        <v>25.32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0</v>
      </c>
      <c r="FY142" s="2">
        <v>0</v>
      </c>
      <c r="FZ142" s="2"/>
      <c r="GA142" s="2" t="s">
        <v>179</v>
      </c>
      <c r="GB142" s="2"/>
      <c r="GC142" s="2"/>
      <c r="GD142" s="2">
        <v>1</v>
      </c>
      <c r="GE142" s="2"/>
      <c r="GF142" s="2">
        <v>-247675644</v>
      </c>
      <c r="GG142" s="2">
        <v>2</v>
      </c>
      <c r="GH142" s="2">
        <v>4</v>
      </c>
      <c r="GI142" s="2">
        <v>-2</v>
      </c>
      <c r="GJ142" s="2">
        <v>0</v>
      </c>
      <c r="GK142" s="2">
        <v>0</v>
      </c>
      <c r="GL142" s="2">
        <f t="shared" si="154"/>
        <v>0</v>
      </c>
      <c r="GM142" s="2">
        <f t="shared" si="155"/>
        <v>0</v>
      </c>
      <c r="GN142" s="2">
        <f t="shared" si="156"/>
        <v>0</v>
      </c>
      <c r="GO142" s="2">
        <f t="shared" si="157"/>
        <v>0</v>
      </c>
      <c r="GP142" s="2">
        <f t="shared" si="158"/>
        <v>0</v>
      </c>
      <c r="GQ142" s="2"/>
      <c r="GR142" s="2">
        <v>0</v>
      </c>
      <c r="GS142" s="2">
        <v>2</v>
      </c>
      <c r="GT142" s="2">
        <v>0</v>
      </c>
      <c r="GU142" s="2" t="s">
        <v>3</v>
      </c>
      <c r="GV142" s="2">
        <f t="shared" si="159"/>
        <v>0</v>
      </c>
      <c r="GW142" s="2">
        <v>1</v>
      </c>
      <c r="GX142" s="2">
        <f t="shared" si="160"/>
        <v>0</v>
      </c>
      <c r="GY142" s="2"/>
      <c r="GZ142" s="2"/>
      <c r="HA142" s="2">
        <v>0</v>
      </c>
      <c r="HB142" s="2">
        <v>0</v>
      </c>
      <c r="HC142" s="2">
        <f t="shared" si="161"/>
        <v>0</v>
      </c>
      <c r="HD142" s="2"/>
      <c r="HE142" s="2" t="s">
        <v>157</v>
      </c>
      <c r="HF142" s="2" t="s">
        <v>34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E143" t="s">
        <v>3</v>
      </c>
      <c r="F143" t="s">
        <v>152</v>
      </c>
      <c r="G143" t="s">
        <v>178</v>
      </c>
      <c r="H143" t="s">
        <v>162</v>
      </c>
      <c r="I143">
        <v>0</v>
      </c>
      <c r="J143">
        <v>0</v>
      </c>
      <c r="K143">
        <v>0</v>
      </c>
      <c r="O143">
        <f t="shared" si="123"/>
        <v>0</v>
      </c>
      <c r="P143">
        <f t="shared" si="124"/>
        <v>0</v>
      </c>
      <c r="Q143">
        <f t="shared" si="125"/>
        <v>0</v>
      </c>
      <c r="R143">
        <f t="shared" si="126"/>
        <v>0</v>
      </c>
      <c r="S143">
        <f t="shared" si="127"/>
        <v>0</v>
      </c>
      <c r="T143">
        <f t="shared" si="128"/>
        <v>0</v>
      </c>
      <c r="U143">
        <f t="shared" si="129"/>
        <v>0</v>
      </c>
      <c r="V143">
        <f t="shared" si="130"/>
        <v>0</v>
      </c>
      <c r="W143">
        <f t="shared" si="131"/>
        <v>0</v>
      </c>
      <c r="X143">
        <f t="shared" si="132"/>
        <v>0</v>
      </c>
      <c r="Y143">
        <f t="shared" si="133"/>
        <v>0</v>
      </c>
      <c r="AA143">
        <v>-1</v>
      </c>
      <c r="AB143">
        <f t="shared" si="134"/>
        <v>25.32</v>
      </c>
      <c r="AC143">
        <f t="shared" si="135"/>
        <v>25.32</v>
      </c>
      <c r="AD143">
        <f t="shared" si="136"/>
        <v>0</v>
      </c>
      <c r="AE143">
        <f t="shared" si="137"/>
        <v>0</v>
      </c>
      <c r="AF143">
        <f t="shared" si="138"/>
        <v>0</v>
      </c>
      <c r="AG143">
        <f t="shared" si="139"/>
        <v>0</v>
      </c>
      <c r="AH143">
        <f t="shared" si="140"/>
        <v>0</v>
      </c>
      <c r="AI143">
        <f t="shared" si="141"/>
        <v>0</v>
      </c>
      <c r="AJ143">
        <f t="shared" si="142"/>
        <v>0</v>
      </c>
      <c r="AK143">
        <v>25.32</v>
      </c>
      <c r="AL143">
        <v>25.32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9.84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400002</v>
      </c>
      <c r="BN143">
        <v>0</v>
      </c>
      <c r="BO143" t="s">
        <v>3</v>
      </c>
      <c r="BP143">
        <v>0</v>
      </c>
      <c r="BQ143">
        <v>202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43"/>
        <v>0</v>
      </c>
      <c r="CQ143">
        <f t="shared" si="144"/>
        <v>249.15</v>
      </c>
      <c r="CR143">
        <f t="shared" si="145"/>
        <v>0</v>
      </c>
      <c r="CS143">
        <f t="shared" si="146"/>
        <v>0</v>
      </c>
      <c r="CT143">
        <f t="shared" si="147"/>
        <v>0</v>
      </c>
      <c r="CU143">
        <f t="shared" si="148"/>
        <v>0</v>
      </c>
      <c r="CV143">
        <f t="shared" si="149"/>
        <v>0</v>
      </c>
      <c r="CW143">
        <f t="shared" si="150"/>
        <v>0</v>
      </c>
      <c r="CX143">
        <f t="shared" si="151"/>
        <v>0</v>
      </c>
      <c r="CY143">
        <f t="shared" si="152"/>
        <v>0</v>
      </c>
      <c r="CZ143">
        <f t="shared" si="153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1003</v>
      </c>
      <c r="DV143" t="s">
        <v>162</v>
      </c>
      <c r="DW143" t="s">
        <v>162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405818810</v>
      </c>
      <c r="EF143">
        <v>202</v>
      </c>
      <c r="EG143" t="s">
        <v>150</v>
      </c>
      <c r="EH143">
        <v>0</v>
      </c>
      <c r="EI143" t="s">
        <v>3</v>
      </c>
      <c r="EJ143">
        <v>1</v>
      </c>
      <c r="EK143">
        <v>400002</v>
      </c>
      <c r="EL143" t="s">
        <v>155</v>
      </c>
      <c r="EM143" t="s">
        <v>150</v>
      </c>
      <c r="EO143" t="s">
        <v>3</v>
      </c>
      <c r="EQ143">
        <v>1024</v>
      </c>
      <c r="ER143">
        <v>25.32</v>
      </c>
      <c r="ES143">
        <v>25.32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244.2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179</v>
      </c>
      <c r="GD143">
        <v>1</v>
      </c>
      <c r="GF143">
        <v>-247675644</v>
      </c>
      <c r="GG143">
        <v>2</v>
      </c>
      <c r="GH143">
        <v>3</v>
      </c>
      <c r="GI143">
        <v>5</v>
      </c>
      <c r="GJ143">
        <v>0</v>
      </c>
      <c r="GK143">
        <v>0</v>
      </c>
      <c r="GL143">
        <f t="shared" si="154"/>
        <v>0</v>
      </c>
      <c r="GM143">
        <f t="shared" si="155"/>
        <v>0</v>
      </c>
      <c r="GN143">
        <f t="shared" si="156"/>
        <v>0</v>
      </c>
      <c r="GO143">
        <f t="shared" si="157"/>
        <v>0</v>
      </c>
      <c r="GP143">
        <f t="shared" si="158"/>
        <v>0</v>
      </c>
      <c r="GR143">
        <v>1</v>
      </c>
      <c r="GS143">
        <v>1</v>
      </c>
      <c r="GT143">
        <v>0</v>
      </c>
      <c r="GU143" t="s">
        <v>3</v>
      </c>
      <c r="GV143">
        <f t="shared" si="159"/>
        <v>0</v>
      </c>
      <c r="GW143">
        <v>1</v>
      </c>
      <c r="GX143">
        <f t="shared" si="160"/>
        <v>0</v>
      </c>
      <c r="HA143">
        <v>0</v>
      </c>
      <c r="HB143">
        <v>0</v>
      </c>
      <c r="HC143">
        <f t="shared" si="161"/>
        <v>0</v>
      </c>
      <c r="HE143" t="s">
        <v>157</v>
      </c>
      <c r="HF143" t="s">
        <v>34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/>
      <c r="D144" s="2"/>
      <c r="E144" s="2" t="s">
        <v>3</v>
      </c>
      <c r="F144" s="2" t="s">
        <v>180</v>
      </c>
      <c r="G144" s="2" t="s">
        <v>181</v>
      </c>
      <c r="H144" s="2" t="s">
        <v>162</v>
      </c>
      <c r="I144" s="2">
        <v>0</v>
      </c>
      <c r="J144" s="2">
        <v>0</v>
      </c>
      <c r="K144" s="2">
        <v>0</v>
      </c>
      <c r="L144" s="2"/>
      <c r="M144" s="2"/>
      <c r="N144" s="2"/>
      <c r="O144" s="2">
        <f t="shared" si="123"/>
        <v>0</v>
      </c>
      <c r="P144" s="2">
        <f t="shared" si="124"/>
        <v>0</v>
      </c>
      <c r="Q144" s="2">
        <f t="shared" si="125"/>
        <v>0</v>
      </c>
      <c r="R144" s="2">
        <f t="shared" si="126"/>
        <v>0</v>
      </c>
      <c r="S144" s="2">
        <f t="shared" si="127"/>
        <v>0</v>
      </c>
      <c r="T144" s="2">
        <f t="shared" si="128"/>
        <v>0</v>
      </c>
      <c r="U144" s="2">
        <f t="shared" si="129"/>
        <v>0</v>
      </c>
      <c r="V144" s="2">
        <f t="shared" si="130"/>
        <v>0</v>
      </c>
      <c r="W144" s="2">
        <f t="shared" si="131"/>
        <v>0</v>
      </c>
      <c r="X144" s="2">
        <f t="shared" si="132"/>
        <v>0</v>
      </c>
      <c r="Y144" s="2">
        <f t="shared" si="133"/>
        <v>0</v>
      </c>
      <c r="Z144" s="2"/>
      <c r="AA144" s="2">
        <v>-1</v>
      </c>
      <c r="AB144" s="2">
        <f t="shared" si="134"/>
        <v>55.045319999999997</v>
      </c>
      <c r="AC144" s="2">
        <f t="shared" si="135"/>
        <v>55.045319999999997</v>
      </c>
      <c r="AD144" s="2">
        <f t="shared" si="136"/>
        <v>0</v>
      </c>
      <c r="AE144" s="2">
        <f t="shared" si="137"/>
        <v>0</v>
      </c>
      <c r="AF144" s="2">
        <f t="shared" si="138"/>
        <v>0</v>
      </c>
      <c r="AG144" s="2">
        <f t="shared" si="139"/>
        <v>0</v>
      </c>
      <c r="AH144" s="2">
        <f t="shared" si="140"/>
        <v>0</v>
      </c>
      <c r="AI144" s="2">
        <f t="shared" si="141"/>
        <v>0</v>
      </c>
      <c r="AJ144" s="2">
        <f t="shared" si="142"/>
        <v>0</v>
      </c>
      <c r="AK144" s="2">
        <v>55045.32</v>
      </c>
      <c r="AL144" s="2">
        <v>55045.32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2</v>
      </c>
      <c r="BJ144" s="2" t="s">
        <v>182</v>
      </c>
      <c r="BK144" s="2"/>
      <c r="BL144" s="2"/>
      <c r="BM144" s="2">
        <v>1618</v>
      </c>
      <c r="BN144" s="2">
        <v>0</v>
      </c>
      <c r="BO144" s="2" t="s">
        <v>3</v>
      </c>
      <c r="BP144" s="2">
        <v>0</v>
      </c>
      <c r="BQ144" s="2">
        <v>201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0</v>
      </c>
      <c r="CA144" s="2">
        <v>0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43"/>
        <v>0</v>
      </c>
      <c r="CQ144" s="2">
        <f t="shared" si="144"/>
        <v>55.05</v>
      </c>
      <c r="CR144" s="2">
        <f t="shared" si="145"/>
        <v>0</v>
      </c>
      <c r="CS144" s="2">
        <f t="shared" si="146"/>
        <v>0</v>
      </c>
      <c r="CT144" s="2">
        <f t="shared" si="147"/>
        <v>0</v>
      </c>
      <c r="CU144" s="2">
        <f t="shared" si="148"/>
        <v>0</v>
      </c>
      <c r="CV144" s="2">
        <f t="shared" si="149"/>
        <v>0</v>
      </c>
      <c r="CW144" s="2">
        <f t="shared" si="150"/>
        <v>0</v>
      </c>
      <c r="CX144" s="2">
        <f t="shared" si="151"/>
        <v>0</v>
      </c>
      <c r="CY144" s="2">
        <f t="shared" si="152"/>
        <v>0</v>
      </c>
      <c r="CZ144" s="2">
        <f t="shared" si="153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1003</v>
      </c>
      <c r="DV144" s="2" t="s">
        <v>162</v>
      </c>
      <c r="DW144" s="2" t="s">
        <v>162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405818727</v>
      </c>
      <c r="EF144" s="2">
        <v>201</v>
      </c>
      <c r="EG144" s="2" t="s">
        <v>164</v>
      </c>
      <c r="EH144" s="2">
        <v>0</v>
      </c>
      <c r="EI144" s="2" t="s">
        <v>3</v>
      </c>
      <c r="EJ144" s="2">
        <v>2</v>
      </c>
      <c r="EK144" s="2">
        <v>1618</v>
      </c>
      <c r="EL144" s="2" t="s">
        <v>165</v>
      </c>
      <c r="EM144" s="2" t="s">
        <v>166</v>
      </c>
      <c r="EN144" s="2"/>
      <c r="EO144" s="2" t="s">
        <v>3</v>
      </c>
      <c r="EP144" s="2"/>
      <c r="EQ144" s="2">
        <v>1024</v>
      </c>
      <c r="ER144" s="2">
        <v>55.045319999999997</v>
      </c>
      <c r="ES144" s="2">
        <v>55.045319999999997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0</v>
      </c>
      <c r="FY144" s="2">
        <v>0</v>
      </c>
      <c r="FZ144" s="2"/>
      <c r="GA144" s="2" t="s">
        <v>3</v>
      </c>
      <c r="GB144" s="2"/>
      <c r="GC144" s="2"/>
      <c r="GD144" s="2">
        <v>1</v>
      </c>
      <c r="GE144" s="2"/>
      <c r="GF144" s="2">
        <v>-1483468592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54"/>
        <v>0</v>
      </c>
      <c r="GM144" s="2">
        <f t="shared" si="155"/>
        <v>0</v>
      </c>
      <c r="GN144" s="2">
        <f t="shared" si="156"/>
        <v>0</v>
      </c>
      <c r="GO144" s="2">
        <f t="shared" si="157"/>
        <v>0</v>
      </c>
      <c r="GP144" s="2">
        <f t="shared" si="158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59"/>
        <v>0</v>
      </c>
      <c r="GW144" s="2">
        <v>1</v>
      </c>
      <c r="GX144" s="2">
        <f t="shared" si="160"/>
        <v>0</v>
      </c>
      <c r="GY144" s="2"/>
      <c r="GZ144" s="2"/>
      <c r="HA144" s="2">
        <v>0</v>
      </c>
      <c r="HB144" s="2">
        <v>0</v>
      </c>
      <c r="HC144" s="2">
        <f t="shared" si="161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E145" t="s">
        <v>3</v>
      </c>
      <c r="F145" t="s">
        <v>180</v>
      </c>
      <c r="G145" t="s">
        <v>181</v>
      </c>
      <c r="H145" t="s">
        <v>162</v>
      </c>
      <c r="I145">
        <v>0</v>
      </c>
      <c r="J145">
        <v>0</v>
      </c>
      <c r="K145">
        <v>0</v>
      </c>
      <c r="O145">
        <f t="shared" si="123"/>
        <v>0</v>
      </c>
      <c r="P145">
        <f t="shared" si="124"/>
        <v>0</v>
      </c>
      <c r="Q145">
        <f t="shared" si="125"/>
        <v>0</v>
      </c>
      <c r="R145">
        <f t="shared" si="126"/>
        <v>0</v>
      </c>
      <c r="S145">
        <f t="shared" si="127"/>
        <v>0</v>
      </c>
      <c r="T145">
        <f t="shared" si="128"/>
        <v>0</v>
      </c>
      <c r="U145">
        <f t="shared" si="129"/>
        <v>0</v>
      </c>
      <c r="V145">
        <f t="shared" si="130"/>
        <v>0</v>
      </c>
      <c r="W145">
        <f t="shared" si="131"/>
        <v>0</v>
      </c>
      <c r="X145">
        <f t="shared" si="132"/>
        <v>0</v>
      </c>
      <c r="Y145">
        <f t="shared" si="133"/>
        <v>0</v>
      </c>
      <c r="AA145">
        <v>-1</v>
      </c>
      <c r="AB145">
        <f t="shared" si="134"/>
        <v>55.045319999999997</v>
      </c>
      <c r="AC145">
        <f t="shared" si="135"/>
        <v>55.045319999999997</v>
      </c>
      <c r="AD145">
        <f t="shared" si="136"/>
        <v>0</v>
      </c>
      <c r="AE145">
        <f t="shared" si="137"/>
        <v>0</v>
      </c>
      <c r="AF145">
        <f t="shared" si="138"/>
        <v>0</v>
      </c>
      <c r="AG145">
        <f t="shared" si="139"/>
        <v>0</v>
      </c>
      <c r="AH145">
        <f t="shared" si="140"/>
        <v>0</v>
      </c>
      <c r="AI145">
        <f t="shared" si="141"/>
        <v>0</v>
      </c>
      <c r="AJ145">
        <f t="shared" si="142"/>
        <v>0</v>
      </c>
      <c r="AK145">
        <v>55045.32</v>
      </c>
      <c r="AL145">
        <v>55045.32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2.63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2</v>
      </c>
      <c r="BJ145" t="s">
        <v>182</v>
      </c>
      <c r="BM145">
        <v>1618</v>
      </c>
      <c r="BN145">
        <v>0</v>
      </c>
      <c r="BO145" t="s">
        <v>180</v>
      </c>
      <c r="BP145">
        <v>1</v>
      </c>
      <c r="BQ145">
        <v>201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43"/>
        <v>0</v>
      </c>
      <c r="CQ145">
        <f t="shared" si="144"/>
        <v>144.78</v>
      </c>
      <c r="CR145">
        <f t="shared" si="145"/>
        <v>0</v>
      </c>
      <c r="CS145">
        <f t="shared" si="146"/>
        <v>0</v>
      </c>
      <c r="CT145">
        <f t="shared" si="147"/>
        <v>0</v>
      </c>
      <c r="CU145">
        <f t="shared" si="148"/>
        <v>0</v>
      </c>
      <c r="CV145">
        <f t="shared" si="149"/>
        <v>0</v>
      </c>
      <c r="CW145">
        <f t="shared" si="150"/>
        <v>0</v>
      </c>
      <c r="CX145">
        <f t="shared" si="151"/>
        <v>0</v>
      </c>
      <c r="CY145">
        <f t="shared" si="152"/>
        <v>0</v>
      </c>
      <c r="CZ145">
        <f t="shared" si="153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1003</v>
      </c>
      <c r="DV145" t="s">
        <v>162</v>
      </c>
      <c r="DW145" t="s">
        <v>162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405818727</v>
      </c>
      <c r="EF145">
        <v>201</v>
      </c>
      <c r="EG145" t="s">
        <v>164</v>
      </c>
      <c r="EH145">
        <v>0</v>
      </c>
      <c r="EI145" t="s">
        <v>3</v>
      </c>
      <c r="EJ145">
        <v>2</v>
      </c>
      <c r="EK145">
        <v>1618</v>
      </c>
      <c r="EL145" t="s">
        <v>165</v>
      </c>
      <c r="EM145" t="s">
        <v>166</v>
      </c>
      <c r="EO145" t="s">
        <v>3</v>
      </c>
      <c r="EQ145">
        <v>1024</v>
      </c>
      <c r="ER145">
        <v>55.045319999999997</v>
      </c>
      <c r="ES145">
        <v>55.045319999999997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-1483468592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54"/>
        <v>0</v>
      </c>
      <c r="GM145">
        <f t="shared" si="155"/>
        <v>0</v>
      </c>
      <c r="GN145">
        <f t="shared" si="156"/>
        <v>0</v>
      </c>
      <c r="GO145">
        <f t="shared" si="157"/>
        <v>0</v>
      </c>
      <c r="GP145">
        <f t="shared" si="158"/>
        <v>0</v>
      </c>
      <c r="GR145">
        <v>0</v>
      </c>
      <c r="GS145">
        <v>3</v>
      </c>
      <c r="GT145">
        <v>0</v>
      </c>
      <c r="GU145" t="s">
        <v>3</v>
      </c>
      <c r="GV145">
        <f t="shared" si="159"/>
        <v>0</v>
      </c>
      <c r="GW145">
        <v>1</v>
      </c>
      <c r="GX145">
        <f t="shared" si="160"/>
        <v>0</v>
      </c>
      <c r="HA145">
        <v>0</v>
      </c>
      <c r="HB145">
        <v>0</v>
      </c>
      <c r="HC145">
        <f t="shared" si="161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/>
      <c r="D146" s="2"/>
      <c r="E146" s="2" t="s">
        <v>3</v>
      </c>
      <c r="F146" s="2" t="s">
        <v>152</v>
      </c>
      <c r="G146" s="2" t="s">
        <v>183</v>
      </c>
      <c r="H146" s="2" t="s">
        <v>162</v>
      </c>
      <c r="I146" s="2">
        <v>0</v>
      </c>
      <c r="J146" s="2">
        <v>0</v>
      </c>
      <c r="K146" s="2">
        <v>0</v>
      </c>
      <c r="L146" s="2"/>
      <c r="M146" s="2"/>
      <c r="N146" s="2"/>
      <c r="O146" s="2">
        <f t="shared" si="123"/>
        <v>0</v>
      </c>
      <c r="P146" s="2">
        <f t="shared" si="124"/>
        <v>0</v>
      </c>
      <c r="Q146" s="2">
        <f t="shared" si="125"/>
        <v>0</v>
      </c>
      <c r="R146" s="2">
        <f t="shared" si="126"/>
        <v>0</v>
      </c>
      <c r="S146" s="2">
        <f t="shared" si="127"/>
        <v>0</v>
      </c>
      <c r="T146" s="2">
        <f t="shared" si="128"/>
        <v>0</v>
      </c>
      <c r="U146" s="2">
        <f t="shared" si="129"/>
        <v>0</v>
      </c>
      <c r="V146" s="2">
        <f t="shared" si="130"/>
        <v>0</v>
      </c>
      <c r="W146" s="2">
        <f t="shared" si="131"/>
        <v>0</v>
      </c>
      <c r="X146" s="2">
        <f t="shared" si="132"/>
        <v>0</v>
      </c>
      <c r="Y146" s="2">
        <f t="shared" si="133"/>
        <v>0</v>
      </c>
      <c r="Z146" s="2"/>
      <c r="AA146" s="2">
        <v>-1</v>
      </c>
      <c r="AB146" s="2">
        <f t="shared" si="134"/>
        <v>18.47</v>
      </c>
      <c r="AC146" s="2">
        <f t="shared" si="135"/>
        <v>18.47</v>
      </c>
      <c r="AD146" s="2">
        <f t="shared" si="136"/>
        <v>0</v>
      </c>
      <c r="AE146" s="2">
        <f t="shared" si="137"/>
        <v>0</v>
      </c>
      <c r="AF146" s="2">
        <f t="shared" si="138"/>
        <v>0</v>
      </c>
      <c r="AG146" s="2">
        <f t="shared" si="139"/>
        <v>0</v>
      </c>
      <c r="AH146" s="2">
        <f t="shared" si="140"/>
        <v>0</v>
      </c>
      <c r="AI146" s="2">
        <f t="shared" si="141"/>
        <v>0</v>
      </c>
      <c r="AJ146" s="2">
        <f t="shared" si="142"/>
        <v>0</v>
      </c>
      <c r="AK146" s="2">
        <v>18.47</v>
      </c>
      <c r="AL146" s="2">
        <v>18.47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3</v>
      </c>
      <c r="BK146" s="2"/>
      <c r="BL146" s="2"/>
      <c r="BM146" s="2">
        <v>400002</v>
      </c>
      <c r="BN146" s="2">
        <v>0</v>
      </c>
      <c r="BO146" s="2" t="s">
        <v>3</v>
      </c>
      <c r="BP146" s="2">
        <v>0</v>
      </c>
      <c r="BQ146" s="2">
        <v>202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43"/>
        <v>0</v>
      </c>
      <c r="CQ146" s="2">
        <f t="shared" si="144"/>
        <v>18.47</v>
      </c>
      <c r="CR146" s="2">
        <f t="shared" si="145"/>
        <v>0</v>
      </c>
      <c r="CS146" s="2">
        <f t="shared" si="146"/>
        <v>0</v>
      </c>
      <c r="CT146" s="2">
        <f t="shared" si="147"/>
        <v>0</v>
      </c>
      <c r="CU146" s="2">
        <f t="shared" si="148"/>
        <v>0</v>
      </c>
      <c r="CV146" s="2">
        <f t="shared" si="149"/>
        <v>0</v>
      </c>
      <c r="CW146" s="2">
        <f t="shared" si="150"/>
        <v>0</v>
      </c>
      <c r="CX146" s="2">
        <f t="shared" si="151"/>
        <v>0</v>
      </c>
      <c r="CY146" s="2">
        <f t="shared" si="152"/>
        <v>0</v>
      </c>
      <c r="CZ146" s="2">
        <f t="shared" si="153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1003</v>
      </c>
      <c r="DV146" s="2" t="s">
        <v>162</v>
      </c>
      <c r="DW146" s="2" t="s">
        <v>162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405818810</v>
      </c>
      <c r="EF146" s="2">
        <v>202</v>
      </c>
      <c r="EG146" s="2" t="s">
        <v>150</v>
      </c>
      <c r="EH146" s="2">
        <v>0</v>
      </c>
      <c r="EI146" s="2" t="s">
        <v>3</v>
      </c>
      <c r="EJ146" s="2">
        <v>1</v>
      </c>
      <c r="EK146" s="2">
        <v>400002</v>
      </c>
      <c r="EL146" s="2" t="s">
        <v>155</v>
      </c>
      <c r="EM146" s="2" t="s">
        <v>150</v>
      </c>
      <c r="EN146" s="2"/>
      <c r="EO146" s="2" t="s">
        <v>3</v>
      </c>
      <c r="EP146" s="2"/>
      <c r="EQ146" s="2">
        <v>1024</v>
      </c>
      <c r="ER146" s="2">
        <v>0</v>
      </c>
      <c r="ES146" s="2">
        <v>18.47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184</v>
      </c>
      <c r="GB146" s="2"/>
      <c r="GC146" s="2"/>
      <c r="GD146" s="2">
        <v>1</v>
      </c>
      <c r="GE146" s="2"/>
      <c r="GF146" s="2">
        <v>1582368083</v>
      </c>
      <c r="GG146" s="2">
        <v>2</v>
      </c>
      <c r="GH146" s="2">
        <v>4</v>
      </c>
      <c r="GI146" s="2">
        <v>-2</v>
      </c>
      <c r="GJ146" s="2">
        <v>0</v>
      </c>
      <c r="GK146" s="2">
        <v>0</v>
      </c>
      <c r="GL146" s="2">
        <f t="shared" si="154"/>
        <v>0</v>
      </c>
      <c r="GM146" s="2">
        <f t="shared" si="155"/>
        <v>0</v>
      </c>
      <c r="GN146" s="2">
        <f t="shared" si="156"/>
        <v>0</v>
      </c>
      <c r="GO146" s="2">
        <f t="shared" si="157"/>
        <v>0</v>
      </c>
      <c r="GP146" s="2">
        <f t="shared" si="158"/>
        <v>0</v>
      </c>
      <c r="GQ146" s="2"/>
      <c r="GR146" s="2">
        <v>0</v>
      </c>
      <c r="GS146" s="2">
        <v>2</v>
      </c>
      <c r="GT146" s="2">
        <v>0</v>
      </c>
      <c r="GU146" s="2" t="s">
        <v>3</v>
      </c>
      <c r="GV146" s="2">
        <f t="shared" si="159"/>
        <v>0</v>
      </c>
      <c r="GW146" s="2">
        <v>1</v>
      </c>
      <c r="GX146" s="2">
        <f t="shared" si="160"/>
        <v>0</v>
      </c>
      <c r="GY146" s="2"/>
      <c r="GZ146" s="2"/>
      <c r="HA146" s="2">
        <v>0</v>
      </c>
      <c r="HB146" s="2">
        <v>0</v>
      </c>
      <c r="HC146" s="2">
        <f t="shared" si="161"/>
        <v>0</v>
      </c>
      <c r="HD146" s="2"/>
      <c r="HE146" s="2" t="s">
        <v>157</v>
      </c>
      <c r="HF146" s="2" t="s">
        <v>34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E147" t="s">
        <v>3</v>
      </c>
      <c r="F147" t="s">
        <v>152</v>
      </c>
      <c r="G147" t="s">
        <v>183</v>
      </c>
      <c r="H147" t="s">
        <v>162</v>
      </c>
      <c r="I147">
        <v>0</v>
      </c>
      <c r="J147">
        <v>0</v>
      </c>
      <c r="K147">
        <v>0</v>
      </c>
      <c r="O147">
        <f t="shared" si="123"/>
        <v>0</v>
      </c>
      <c r="P147">
        <f t="shared" si="124"/>
        <v>0</v>
      </c>
      <c r="Q147">
        <f t="shared" si="125"/>
        <v>0</v>
      </c>
      <c r="R147">
        <f t="shared" si="126"/>
        <v>0</v>
      </c>
      <c r="S147">
        <f t="shared" si="127"/>
        <v>0</v>
      </c>
      <c r="T147">
        <f t="shared" si="128"/>
        <v>0</v>
      </c>
      <c r="U147">
        <f t="shared" si="129"/>
        <v>0</v>
      </c>
      <c r="V147">
        <f t="shared" si="130"/>
        <v>0</v>
      </c>
      <c r="W147">
        <f t="shared" si="131"/>
        <v>0</v>
      </c>
      <c r="X147">
        <f t="shared" si="132"/>
        <v>0</v>
      </c>
      <c r="Y147">
        <f t="shared" si="133"/>
        <v>0</v>
      </c>
      <c r="AA147">
        <v>-1</v>
      </c>
      <c r="AB147">
        <f t="shared" si="134"/>
        <v>18.47</v>
      </c>
      <c r="AC147">
        <f t="shared" si="135"/>
        <v>18.47</v>
      </c>
      <c r="AD147">
        <f t="shared" si="136"/>
        <v>0</v>
      </c>
      <c r="AE147">
        <f t="shared" si="137"/>
        <v>0</v>
      </c>
      <c r="AF147">
        <f t="shared" si="138"/>
        <v>0</v>
      </c>
      <c r="AG147">
        <f t="shared" si="139"/>
        <v>0</v>
      </c>
      <c r="AH147">
        <f t="shared" si="140"/>
        <v>0</v>
      </c>
      <c r="AI147">
        <f t="shared" si="141"/>
        <v>0</v>
      </c>
      <c r="AJ147">
        <f t="shared" si="142"/>
        <v>0</v>
      </c>
      <c r="AK147">
        <v>18.47</v>
      </c>
      <c r="AL147">
        <v>18.47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9.84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400002</v>
      </c>
      <c r="BN147">
        <v>0</v>
      </c>
      <c r="BO147" t="s">
        <v>3</v>
      </c>
      <c r="BP147">
        <v>0</v>
      </c>
      <c r="BQ147">
        <v>202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43"/>
        <v>0</v>
      </c>
      <c r="CQ147">
        <f t="shared" si="144"/>
        <v>181.74</v>
      </c>
      <c r="CR147">
        <f t="shared" si="145"/>
        <v>0</v>
      </c>
      <c r="CS147">
        <f t="shared" si="146"/>
        <v>0</v>
      </c>
      <c r="CT147">
        <f t="shared" si="147"/>
        <v>0</v>
      </c>
      <c r="CU147">
        <f t="shared" si="148"/>
        <v>0</v>
      </c>
      <c r="CV147">
        <f t="shared" si="149"/>
        <v>0</v>
      </c>
      <c r="CW147">
        <f t="shared" si="150"/>
        <v>0</v>
      </c>
      <c r="CX147">
        <f t="shared" si="151"/>
        <v>0</v>
      </c>
      <c r="CY147">
        <f t="shared" si="152"/>
        <v>0</v>
      </c>
      <c r="CZ147">
        <f t="shared" si="153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1003</v>
      </c>
      <c r="DV147" t="s">
        <v>162</v>
      </c>
      <c r="DW147" t="s">
        <v>162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405818810</v>
      </c>
      <c r="EF147">
        <v>202</v>
      </c>
      <c r="EG147" t="s">
        <v>150</v>
      </c>
      <c r="EH147">
        <v>0</v>
      </c>
      <c r="EI147" t="s">
        <v>3</v>
      </c>
      <c r="EJ147">
        <v>1</v>
      </c>
      <c r="EK147">
        <v>400002</v>
      </c>
      <c r="EL147" t="s">
        <v>155</v>
      </c>
      <c r="EM147" t="s">
        <v>150</v>
      </c>
      <c r="EO147" t="s">
        <v>3</v>
      </c>
      <c r="EQ147">
        <v>1024</v>
      </c>
      <c r="ER147">
        <v>18.47</v>
      </c>
      <c r="ES147">
        <v>18.47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5</v>
      </c>
      <c r="FC147">
        <v>0</v>
      </c>
      <c r="FD147">
        <v>18</v>
      </c>
      <c r="FF147">
        <v>178.2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184</v>
      </c>
      <c r="GD147">
        <v>1</v>
      </c>
      <c r="GF147">
        <v>1582368083</v>
      </c>
      <c r="GG147">
        <v>2</v>
      </c>
      <c r="GH147">
        <v>3</v>
      </c>
      <c r="GI147">
        <v>5</v>
      </c>
      <c r="GJ147">
        <v>0</v>
      </c>
      <c r="GK147">
        <v>0</v>
      </c>
      <c r="GL147">
        <f t="shared" si="154"/>
        <v>0</v>
      </c>
      <c r="GM147">
        <f t="shared" si="155"/>
        <v>0</v>
      </c>
      <c r="GN147">
        <f t="shared" si="156"/>
        <v>0</v>
      </c>
      <c r="GO147">
        <f t="shared" si="157"/>
        <v>0</v>
      </c>
      <c r="GP147">
        <f t="shared" si="158"/>
        <v>0</v>
      </c>
      <c r="GR147">
        <v>1</v>
      </c>
      <c r="GS147">
        <v>1</v>
      </c>
      <c r="GT147">
        <v>0</v>
      </c>
      <c r="GU147" t="s">
        <v>3</v>
      </c>
      <c r="GV147">
        <f t="shared" si="159"/>
        <v>0</v>
      </c>
      <c r="GW147">
        <v>1</v>
      </c>
      <c r="GX147">
        <f t="shared" si="160"/>
        <v>0</v>
      </c>
      <c r="HA147">
        <v>0</v>
      </c>
      <c r="HB147">
        <v>0</v>
      </c>
      <c r="HC147">
        <f t="shared" si="161"/>
        <v>0</v>
      </c>
      <c r="HE147" t="s">
        <v>157</v>
      </c>
      <c r="HF147" t="s">
        <v>34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/>
      <c r="E148" s="2" t="s">
        <v>3</v>
      </c>
      <c r="F148" s="2" t="s">
        <v>152</v>
      </c>
      <c r="G148" s="2" t="s">
        <v>185</v>
      </c>
      <c r="H148" s="2" t="s">
        <v>162</v>
      </c>
      <c r="I148" s="2">
        <v>0</v>
      </c>
      <c r="J148" s="2">
        <v>0</v>
      </c>
      <c r="K148" s="2">
        <v>0</v>
      </c>
      <c r="L148" s="2"/>
      <c r="M148" s="2"/>
      <c r="N148" s="2"/>
      <c r="O148" s="2">
        <f t="shared" si="123"/>
        <v>0</v>
      </c>
      <c r="P148" s="2">
        <f t="shared" si="124"/>
        <v>0</v>
      </c>
      <c r="Q148" s="2">
        <f t="shared" si="125"/>
        <v>0</v>
      </c>
      <c r="R148" s="2">
        <f t="shared" si="126"/>
        <v>0</v>
      </c>
      <c r="S148" s="2">
        <f t="shared" si="127"/>
        <v>0</v>
      </c>
      <c r="T148" s="2">
        <f t="shared" si="128"/>
        <v>0</v>
      </c>
      <c r="U148" s="2">
        <f t="shared" si="129"/>
        <v>0</v>
      </c>
      <c r="V148" s="2">
        <f t="shared" si="130"/>
        <v>0</v>
      </c>
      <c r="W148" s="2">
        <f t="shared" si="131"/>
        <v>0</v>
      </c>
      <c r="X148" s="2">
        <f t="shared" si="132"/>
        <v>0</v>
      </c>
      <c r="Y148" s="2">
        <f t="shared" si="133"/>
        <v>0</v>
      </c>
      <c r="Z148" s="2"/>
      <c r="AA148" s="2">
        <v>-1</v>
      </c>
      <c r="AB148" s="2">
        <f t="shared" si="134"/>
        <v>13.34</v>
      </c>
      <c r="AC148" s="2">
        <f t="shared" si="135"/>
        <v>13.34</v>
      </c>
      <c r="AD148" s="2">
        <f t="shared" si="136"/>
        <v>0</v>
      </c>
      <c r="AE148" s="2">
        <f t="shared" si="137"/>
        <v>0</v>
      </c>
      <c r="AF148" s="2">
        <f t="shared" si="138"/>
        <v>0</v>
      </c>
      <c r="AG148" s="2">
        <f t="shared" si="139"/>
        <v>0</v>
      </c>
      <c r="AH148" s="2">
        <f t="shared" si="140"/>
        <v>0</v>
      </c>
      <c r="AI148" s="2">
        <f t="shared" si="141"/>
        <v>0</v>
      </c>
      <c r="AJ148" s="2">
        <f t="shared" si="142"/>
        <v>0</v>
      </c>
      <c r="AK148" s="2">
        <v>13.34</v>
      </c>
      <c r="AL148" s="2">
        <v>13.34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3</v>
      </c>
      <c r="BK148" s="2"/>
      <c r="BL148" s="2"/>
      <c r="BM148" s="2">
        <v>400002</v>
      </c>
      <c r="BN148" s="2">
        <v>0</v>
      </c>
      <c r="BO148" s="2" t="s">
        <v>3</v>
      </c>
      <c r="BP148" s="2">
        <v>0</v>
      </c>
      <c r="BQ148" s="2">
        <v>202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0</v>
      </c>
      <c r="CA148" s="2">
        <v>0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43"/>
        <v>0</v>
      </c>
      <c r="CQ148" s="2">
        <f t="shared" si="144"/>
        <v>13.34</v>
      </c>
      <c r="CR148" s="2">
        <f t="shared" si="145"/>
        <v>0</v>
      </c>
      <c r="CS148" s="2">
        <f t="shared" si="146"/>
        <v>0</v>
      </c>
      <c r="CT148" s="2">
        <f t="shared" si="147"/>
        <v>0</v>
      </c>
      <c r="CU148" s="2">
        <f t="shared" si="148"/>
        <v>0</v>
      </c>
      <c r="CV148" s="2">
        <f t="shared" si="149"/>
        <v>0</v>
      </c>
      <c r="CW148" s="2">
        <f t="shared" si="150"/>
        <v>0</v>
      </c>
      <c r="CX148" s="2">
        <f t="shared" si="151"/>
        <v>0</v>
      </c>
      <c r="CY148" s="2">
        <f t="shared" si="152"/>
        <v>0</v>
      </c>
      <c r="CZ148" s="2">
        <f t="shared" si="153"/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1003</v>
      </c>
      <c r="DV148" s="2" t="s">
        <v>162</v>
      </c>
      <c r="DW148" s="2" t="s">
        <v>162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405818810</v>
      </c>
      <c r="EF148" s="2">
        <v>202</v>
      </c>
      <c r="EG148" s="2" t="s">
        <v>150</v>
      </c>
      <c r="EH148" s="2">
        <v>0</v>
      </c>
      <c r="EI148" s="2" t="s">
        <v>3</v>
      </c>
      <c r="EJ148" s="2">
        <v>1</v>
      </c>
      <c r="EK148" s="2">
        <v>400002</v>
      </c>
      <c r="EL148" s="2" t="s">
        <v>155</v>
      </c>
      <c r="EM148" s="2" t="s">
        <v>150</v>
      </c>
      <c r="EN148" s="2"/>
      <c r="EO148" s="2" t="s">
        <v>3</v>
      </c>
      <c r="EP148" s="2"/>
      <c r="EQ148" s="2">
        <v>1024</v>
      </c>
      <c r="ER148" s="2">
        <v>0</v>
      </c>
      <c r="ES148" s="2">
        <v>13.34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0</v>
      </c>
      <c r="FY148" s="2">
        <v>0</v>
      </c>
      <c r="FZ148" s="2"/>
      <c r="GA148" s="2" t="s">
        <v>186</v>
      </c>
      <c r="GB148" s="2"/>
      <c r="GC148" s="2"/>
      <c r="GD148" s="2">
        <v>1</v>
      </c>
      <c r="GE148" s="2"/>
      <c r="GF148" s="2">
        <v>-1808548573</v>
      </c>
      <c r="GG148" s="2">
        <v>2</v>
      </c>
      <c r="GH148" s="2">
        <v>4</v>
      </c>
      <c r="GI148" s="2">
        <v>-2</v>
      </c>
      <c r="GJ148" s="2">
        <v>0</v>
      </c>
      <c r="GK148" s="2">
        <v>0</v>
      </c>
      <c r="GL148" s="2">
        <f t="shared" si="154"/>
        <v>0</v>
      </c>
      <c r="GM148" s="2">
        <f t="shared" si="155"/>
        <v>0</v>
      </c>
      <c r="GN148" s="2">
        <f t="shared" si="156"/>
        <v>0</v>
      </c>
      <c r="GO148" s="2">
        <f t="shared" si="157"/>
        <v>0</v>
      </c>
      <c r="GP148" s="2">
        <f t="shared" si="158"/>
        <v>0</v>
      </c>
      <c r="GQ148" s="2"/>
      <c r="GR148" s="2">
        <v>0</v>
      </c>
      <c r="GS148" s="2">
        <v>2</v>
      </c>
      <c r="GT148" s="2">
        <v>0</v>
      </c>
      <c r="GU148" s="2" t="s">
        <v>3</v>
      </c>
      <c r="GV148" s="2">
        <f t="shared" si="159"/>
        <v>0</v>
      </c>
      <c r="GW148" s="2">
        <v>1</v>
      </c>
      <c r="GX148" s="2">
        <f t="shared" si="160"/>
        <v>0</v>
      </c>
      <c r="GY148" s="2"/>
      <c r="GZ148" s="2"/>
      <c r="HA148" s="2">
        <v>0</v>
      </c>
      <c r="HB148" s="2">
        <v>0</v>
      </c>
      <c r="HC148" s="2">
        <f t="shared" si="161"/>
        <v>0</v>
      </c>
      <c r="HD148" s="2"/>
      <c r="HE148" s="2" t="s">
        <v>157</v>
      </c>
      <c r="HF148" s="2" t="s">
        <v>34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E149" t="s">
        <v>3</v>
      </c>
      <c r="F149" t="s">
        <v>152</v>
      </c>
      <c r="G149" t="s">
        <v>185</v>
      </c>
      <c r="H149" t="s">
        <v>162</v>
      </c>
      <c r="I149">
        <v>0</v>
      </c>
      <c r="J149">
        <v>0</v>
      </c>
      <c r="K149">
        <v>0</v>
      </c>
      <c r="O149">
        <f t="shared" si="123"/>
        <v>0</v>
      </c>
      <c r="P149">
        <f t="shared" si="124"/>
        <v>0</v>
      </c>
      <c r="Q149">
        <f t="shared" si="125"/>
        <v>0</v>
      </c>
      <c r="R149">
        <f t="shared" si="126"/>
        <v>0</v>
      </c>
      <c r="S149">
        <f t="shared" si="127"/>
        <v>0</v>
      </c>
      <c r="T149">
        <f t="shared" si="128"/>
        <v>0</v>
      </c>
      <c r="U149">
        <f t="shared" si="129"/>
        <v>0</v>
      </c>
      <c r="V149">
        <f t="shared" si="130"/>
        <v>0</v>
      </c>
      <c r="W149">
        <f t="shared" si="131"/>
        <v>0</v>
      </c>
      <c r="X149">
        <f t="shared" si="132"/>
        <v>0</v>
      </c>
      <c r="Y149">
        <f t="shared" si="133"/>
        <v>0</v>
      </c>
      <c r="AA149">
        <v>-1</v>
      </c>
      <c r="AB149">
        <f t="shared" si="134"/>
        <v>13.34</v>
      </c>
      <c r="AC149">
        <f t="shared" si="135"/>
        <v>13.34</v>
      </c>
      <c r="AD149">
        <f t="shared" si="136"/>
        <v>0</v>
      </c>
      <c r="AE149">
        <f t="shared" si="137"/>
        <v>0</v>
      </c>
      <c r="AF149">
        <f t="shared" si="138"/>
        <v>0</v>
      </c>
      <c r="AG149">
        <f t="shared" si="139"/>
        <v>0</v>
      </c>
      <c r="AH149">
        <f t="shared" si="140"/>
        <v>0</v>
      </c>
      <c r="AI149">
        <f t="shared" si="141"/>
        <v>0</v>
      </c>
      <c r="AJ149">
        <f t="shared" si="142"/>
        <v>0</v>
      </c>
      <c r="AK149">
        <v>13.34</v>
      </c>
      <c r="AL149">
        <v>13.34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9.84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400002</v>
      </c>
      <c r="BN149">
        <v>0</v>
      </c>
      <c r="BO149" t="s">
        <v>3</v>
      </c>
      <c r="BP149">
        <v>0</v>
      </c>
      <c r="BQ149">
        <v>202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43"/>
        <v>0</v>
      </c>
      <c r="CQ149">
        <f t="shared" si="144"/>
        <v>131.27000000000001</v>
      </c>
      <c r="CR149">
        <f t="shared" si="145"/>
        <v>0</v>
      </c>
      <c r="CS149">
        <f t="shared" si="146"/>
        <v>0</v>
      </c>
      <c r="CT149">
        <f t="shared" si="147"/>
        <v>0</v>
      </c>
      <c r="CU149">
        <f t="shared" si="148"/>
        <v>0</v>
      </c>
      <c r="CV149">
        <f t="shared" si="149"/>
        <v>0</v>
      </c>
      <c r="CW149">
        <f t="shared" si="150"/>
        <v>0</v>
      </c>
      <c r="CX149">
        <f t="shared" si="151"/>
        <v>0</v>
      </c>
      <c r="CY149">
        <f t="shared" si="152"/>
        <v>0</v>
      </c>
      <c r="CZ149">
        <f t="shared" si="153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1003</v>
      </c>
      <c r="DV149" t="s">
        <v>162</v>
      </c>
      <c r="DW149" t="s">
        <v>162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405818810</v>
      </c>
      <c r="EF149">
        <v>202</v>
      </c>
      <c r="EG149" t="s">
        <v>150</v>
      </c>
      <c r="EH149">
        <v>0</v>
      </c>
      <c r="EI149" t="s">
        <v>3</v>
      </c>
      <c r="EJ149">
        <v>1</v>
      </c>
      <c r="EK149">
        <v>400002</v>
      </c>
      <c r="EL149" t="s">
        <v>155</v>
      </c>
      <c r="EM149" t="s">
        <v>150</v>
      </c>
      <c r="EO149" t="s">
        <v>3</v>
      </c>
      <c r="EQ149">
        <v>1024</v>
      </c>
      <c r="ER149">
        <v>13.34</v>
      </c>
      <c r="ES149">
        <v>13.34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128.69999999999999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186</v>
      </c>
      <c r="GD149">
        <v>1</v>
      </c>
      <c r="GF149">
        <v>-1808548573</v>
      </c>
      <c r="GG149">
        <v>2</v>
      </c>
      <c r="GH149">
        <v>3</v>
      </c>
      <c r="GI149">
        <v>5</v>
      </c>
      <c r="GJ149">
        <v>0</v>
      </c>
      <c r="GK149">
        <v>0</v>
      </c>
      <c r="GL149">
        <f t="shared" si="154"/>
        <v>0</v>
      </c>
      <c r="GM149">
        <f t="shared" si="155"/>
        <v>0</v>
      </c>
      <c r="GN149">
        <f t="shared" si="156"/>
        <v>0</v>
      </c>
      <c r="GO149">
        <f t="shared" si="157"/>
        <v>0</v>
      </c>
      <c r="GP149">
        <f t="shared" si="158"/>
        <v>0</v>
      </c>
      <c r="GR149">
        <v>1</v>
      </c>
      <c r="GS149">
        <v>1</v>
      </c>
      <c r="GT149">
        <v>0</v>
      </c>
      <c r="GU149" t="s">
        <v>3</v>
      </c>
      <c r="GV149">
        <f t="shared" si="159"/>
        <v>0</v>
      </c>
      <c r="GW149">
        <v>1</v>
      </c>
      <c r="GX149">
        <f t="shared" si="160"/>
        <v>0</v>
      </c>
      <c r="HA149">
        <v>0</v>
      </c>
      <c r="HB149">
        <v>0</v>
      </c>
      <c r="HC149">
        <f t="shared" si="161"/>
        <v>0</v>
      </c>
      <c r="HE149" t="s">
        <v>157</v>
      </c>
      <c r="HF149" t="s">
        <v>34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187</v>
      </c>
      <c r="F150" s="2" t="s">
        <v>152</v>
      </c>
      <c r="G150" s="2" t="s">
        <v>188</v>
      </c>
      <c r="H150" s="2" t="s">
        <v>162</v>
      </c>
      <c r="I150" s="2">
        <v>2.5</v>
      </c>
      <c r="J150" s="2">
        <v>0</v>
      </c>
      <c r="K150" s="2">
        <v>2.5</v>
      </c>
      <c r="L150" s="2"/>
      <c r="M150" s="2"/>
      <c r="N150" s="2"/>
      <c r="O150" s="2">
        <f t="shared" si="123"/>
        <v>31.1</v>
      </c>
      <c r="P150" s="2">
        <f t="shared" si="124"/>
        <v>31.1</v>
      </c>
      <c r="Q150" s="2">
        <f t="shared" si="125"/>
        <v>0</v>
      </c>
      <c r="R150" s="2">
        <f t="shared" si="126"/>
        <v>0</v>
      </c>
      <c r="S150" s="2">
        <f t="shared" si="127"/>
        <v>0</v>
      </c>
      <c r="T150" s="2">
        <f t="shared" si="128"/>
        <v>0</v>
      </c>
      <c r="U150" s="2">
        <f t="shared" si="129"/>
        <v>0</v>
      </c>
      <c r="V150" s="2">
        <f t="shared" si="130"/>
        <v>0</v>
      </c>
      <c r="W150" s="2">
        <f t="shared" si="131"/>
        <v>0</v>
      </c>
      <c r="X150" s="2">
        <f t="shared" si="132"/>
        <v>0</v>
      </c>
      <c r="Y150" s="2">
        <f t="shared" si="133"/>
        <v>0</v>
      </c>
      <c r="Z150" s="2"/>
      <c r="AA150" s="2">
        <v>409170042</v>
      </c>
      <c r="AB150" s="2">
        <f t="shared" si="134"/>
        <v>12.44</v>
      </c>
      <c r="AC150" s="2">
        <f t="shared" si="135"/>
        <v>12.44</v>
      </c>
      <c r="AD150" s="2">
        <f t="shared" si="136"/>
        <v>0</v>
      </c>
      <c r="AE150" s="2">
        <f t="shared" si="137"/>
        <v>0</v>
      </c>
      <c r="AF150" s="2">
        <f t="shared" si="138"/>
        <v>0</v>
      </c>
      <c r="AG150" s="2">
        <f t="shared" si="139"/>
        <v>0</v>
      </c>
      <c r="AH150" s="2">
        <f t="shared" si="140"/>
        <v>0</v>
      </c>
      <c r="AI150" s="2">
        <f t="shared" si="141"/>
        <v>0</v>
      </c>
      <c r="AJ150" s="2">
        <f t="shared" si="142"/>
        <v>0</v>
      </c>
      <c r="AK150" s="2">
        <v>12.44</v>
      </c>
      <c r="AL150" s="2">
        <v>12.44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3</v>
      </c>
      <c r="BK150" s="2"/>
      <c r="BL150" s="2"/>
      <c r="BM150" s="2">
        <v>400002</v>
      </c>
      <c r="BN150" s="2">
        <v>0</v>
      </c>
      <c r="BO150" s="2" t="s">
        <v>3</v>
      </c>
      <c r="BP150" s="2">
        <v>0</v>
      </c>
      <c r="BQ150" s="2">
        <v>202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43"/>
        <v>31.1</v>
      </c>
      <c r="CQ150" s="2">
        <f t="shared" si="144"/>
        <v>12.44</v>
      </c>
      <c r="CR150" s="2">
        <f t="shared" si="145"/>
        <v>0</v>
      </c>
      <c r="CS150" s="2">
        <f t="shared" si="146"/>
        <v>0</v>
      </c>
      <c r="CT150" s="2">
        <f t="shared" si="147"/>
        <v>0</v>
      </c>
      <c r="CU150" s="2">
        <f t="shared" si="148"/>
        <v>0</v>
      </c>
      <c r="CV150" s="2">
        <f t="shared" si="149"/>
        <v>0</v>
      </c>
      <c r="CW150" s="2">
        <f t="shared" si="150"/>
        <v>0</v>
      </c>
      <c r="CX150" s="2">
        <f t="shared" si="151"/>
        <v>0</v>
      </c>
      <c r="CY150" s="2">
        <f t="shared" si="152"/>
        <v>0</v>
      </c>
      <c r="CZ150" s="2">
        <f t="shared" si="153"/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1003</v>
      </c>
      <c r="DV150" s="2" t="s">
        <v>162</v>
      </c>
      <c r="DW150" s="2" t="s">
        <v>162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405818810</v>
      </c>
      <c r="EF150" s="2">
        <v>202</v>
      </c>
      <c r="EG150" s="2" t="s">
        <v>150</v>
      </c>
      <c r="EH150" s="2">
        <v>0</v>
      </c>
      <c r="EI150" s="2" t="s">
        <v>3</v>
      </c>
      <c r="EJ150" s="2">
        <v>1</v>
      </c>
      <c r="EK150" s="2">
        <v>400002</v>
      </c>
      <c r="EL150" s="2" t="s">
        <v>155</v>
      </c>
      <c r="EM150" s="2" t="s">
        <v>150</v>
      </c>
      <c r="EN150" s="2"/>
      <c r="EO150" s="2" t="s">
        <v>3</v>
      </c>
      <c r="EP150" s="2"/>
      <c r="EQ150" s="2">
        <v>0</v>
      </c>
      <c r="ER150" s="2">
        <v>0</v>
      </c>
      <c r="ES150" s="2">
        <v>12.44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189</v>
      </c>
      <c r="GB150" s="2"/>
      <c r="GC150" s="2"/>
      <c r="GD150" s="2">
        <v>1</v>
      </c>
      <c r="GE150" s="2"/>
      <c r="GF150" s="2">
        <v>-1887502610</v>
      </c>
      <c r="GG150" s="2">
        <v>2</v>
      </c>
      <c r="GH150" s="2">
        <v>4</v>
      </c>
      <c r="GI150" s="2">
        <v>-2</v>
      </c>
      <c r="GJ150" s="2">
        <v>0</v>
      </c>
      <c r="GK150" s="2">
        <v>0</v>
      </c>
      <c r="GL150" s="2">
        <f t="shared" si="154"/>
        <v>0</v>
      </c>
      <c r="GM150" s="2">
        <f t="shared" si="155"/>
        <v>31.1</v>
      </c>
      <c r="GN150" s="2">
        <f t="shared" si="156"/>
        <v>31.1</v>
      </c>
      <c r="GO150" s="2">
        <f t="shared" si="157"/>
        <v>0</v>
      </c>
      <c r="GP150" s="2">
        <f t="shared" si="158"/>
        <v>0</v>
      </c>
      <c r="GQ150" s="2"/>
      <c r="GR150" s="2">
        <v>0</v>
      </c>
      <c r="GS150" s="2">
        <v>2</v>
      </c>
      <c r="GT150" s="2">
        <v>0</v>
      </c>
      <c r="GU150" s="2" t="s">
        <v>3</v>
      </c>
      <c r="GV150" s="2">
        <f t="shared" si="159"/>
        <v>0</v>
      </c>
      <c r="GW150" s="2">
        <v>1</v>
      </c>
      <c r="GX150" s="2">
        <f t="shared" si="160"/>
        <v>0</v>
      </c>
      <c r="GY150" s="2"/>
      <c r="GZ150" s="2"/>
      <c r="HA150" s="2">
        <v>0</v>
      </c>
      <c r="HB150" s="2">
        <v>0</v>
      </c>
      <c r="HC150" s="2">
        <f t="shared" si="161"/>
        <v>0</v>
      </c>
      <c r="HD150" s="2"/>
      <c r="HE150" s="2" t="s">
        <v>157</v>
      </c>
      <c r="HF150" s="2" t="s">
        <v>34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187</v>
      </c>
      <c r="F151" t="s">
        <v>152</v>
      </c>
      <c r="G151" t="s">
        <v>188</v>
      </c>
      <c r="H151" t="s">
        <v>162</v>
      </c>
      <c r="I151">
        <v>2.5</v>
      </c>
      <c r="J151">
        <v>0</v>
      </c>
      <c r="K151">
        <v>2.5</v>
      </c>
      <c r="O151">
        <f t="shared" si="123"/>
        <v>306.02</v>
      </c>
      <c r="P151">
        <f t="shared" si="124"/>
        <v>306.02</v>
      </c>
      <c r="Q151">
        <f t="shared" si="125"/>
        <v>0</v>
      </c>
      <c r="R151">
        <f t="shared" si="126"/>
        <v>0</v>
      </c>
      <c r="S151">
        <f t="shared" si="127"/>
        <v>0</v>
      </c>
      <c r="T151">
        <f t="shared" si="128"/>
        <v>0</v>
      </c>
      <c r="U151">
        <f t="shared" si="129"/>
        <v>0</v>
      </c>
      <c r="V151">
        <f t="shared" si="130"/>
        <v>0</v>
      </c>
      <c r="W151">
        <f t="shared" si="131"/>
        <v>0</v>
      </c>
      <c r="X151">
        <f t="shared" si="132"/>
        <v>0</v>
      </c>
      <c r="Y151">
        <f t="shared" si="133"/>
        <v>0</v>
      </c>
      <c r="AA151">
        <v>411443896</v>
      </c>
      <c r="AB151">
        <f t="shared" si="134"/>
        <v>12.44</v>
      </c>
      <c r="AC151">
        <f t="shared" si="135"/>
        <v>12.44</v>
      </c>
      <c r="AD151">
        <f t="shared" si="136"/>
        <v>0</v>
      </c>
      <c r="AE151">
        <f t="shared" si="137"/>
        <v>0</v>
      </c>
      <c r="AF151">
        <f t="shared" si="138"/>
        <v>0</v>
      </c>
      <c r="AG151">
        <f t="shared" si="139"/>
        <v>0</v>
      </c>
      <c r="AH151">
        <f t="shared" si="140"/>
        <v>0</v>
      </c>
      <c r="AI151">
        <f t="shared" si="141"/>
        <v>0</v>
      </c>
      <c r="AJ151">
        <f t="shared" si="142"/>
        <v>0</v>
      </c>
      <c r="AK151">
        <v>12.44</v>
      </c>
      <c r="AL151">
        <v>12.44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9.84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400002</v>
      </c>
      <c r="BN151">
        <v>0</v>
      </c>
      <c r="BO151" t="s">
        <v>3</v>
      </c>
      <c r="BP151">
        <v>0</v>
      </c>
      <c r="BQ151">
        <v>202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43"/>
        <v>306.02</v>
      </c>
      <c r="CQ151">
        <f t="shared" si="144"/>
        <v>122.41</v>
      </c>
      <c r="CR151">
        <f t="shared" si="145"/>
        <v>0</v>
      </c>
      <c r="CS151">
        <f t="shared" si="146"/>
        <v>0</v>
      </c>
      <c r="CT151">
        <f t="shared" si="147"/>
        <v>0</v>
      </c>
      <c r="CU151">
        <f t="shared" si="148"/>
        <v>0</v>
      </c>
      <c r="CV151">
        <f t="shared" si="149"/>
        <v>0</v>
      </c>
      <c r="CW151">
        <f t="shared" si="150"/>
        <v>0</v>
      </c>
      <c r="CX151">
        <f t="shared" si="151"/>
        <v>0</v>
      </c>
      <c r="CY151">
        <f t="shared" si="152"/>
        <v>0</v>
      </c>
      <c r="CZ151">
        <f t="shared" si="153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162</v>
      </c>
      <c r="DW151" t="s">
        <v>162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405818810</v>
      </c>
      <c r="EF151">
        <v>202</v>
      </c>
      <c r="EG151" t="s">
        <v>150</v>
      </c>
      <c r="EH151">
        <v>0</v>
      </c>
      <c r="EI151" t="s">
        <v>3</v>
      </c>
      <c r="EJ151">
        <v>1</v>
      </c>
      <c r="EK151">
        <v>400002</v>
      </c>
      <c r="EL151" t="s">
        <v>155</v>
      </c>
      <c r="EM151" t="s">
        <v>150</v>
      </c>
      <c r="EO151" t="s">
        <v>3</v>
      </c>
      <c r="EQ151">
        <v>0</v>
      </c>
      <c r="ER151">
        <v>122.4</v>
      </c>
      <c r="ES151">
        <v>12.44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5</v>
      </c>
      <c r="FC151">
        <v>0</v>
      </c>
      <c r="FD151">
        <v>18</v>
      </c>
      <c r="FF151">
        <v>120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189</v>
      </c>
      <c r="GD151">
        <v>1</v>
      </c>
      <c r="GF151">
        <v>-1887502610</v>
      </c>
      <c r="GG151">
        <v>2</v>
      </c>
      <c r="GH151">
        <v>3</v>
      </c>
      <c r="GI151">
        <v>5</v>
      </c>
      <c r="GJ151">
        <v>0</v>
      </c>
      <c r="GK151">
        <v>0</v>
      </c>
      <c r="GL151">
        <f t="shared" si="154"/>
        <v>0</v>
      </c>
      <c r="GM151">
        <f t="shared" si="155"/>
        <v>306.02</v>
      </c>
      <c r="GN151">
        <f t="shared" si="156"/>
        <v>306.02</v>
      </c>
      <c r="GO151">
        <f t="shared" si="157"/>
        <v>0</v>
      </c>
      <c r="GP151">
        <f t="shared" si="158"/>
        <v>0</v>
      </c>
      <c r="GR151">
        <v>1</v>
      </c>
      <c r="GS151">
        <v>1</v>
      </c>
      <c r="GT151">
        <v>0</v>
      </c>
      <c r="GU151" t="s">
        <v>3</v>
      </c>
      <c r="GV151">
        <f t="shared" si="159"/>
        <v>0</v>
      </c>
      <c r="GW151">
        <v>1</v>
      </c>
      <c r="GX151">
        <f t="shared" si="160"/>
        <v>0</v>
      </c>
      <c r="HA151">
        <v>0</v>
      </c>
      <c r="HB151">
        <v>0</v>
      </c>
      <c r="HC151">
        <f t="shared" si="161"/>
        <v>0</v>
      </c>
      <c r="HE151" t="s">
        <v>157</v>
      </c>
      <c r="HF151" t="s">
        <v>34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190</v>
      </c>
      <c r="F152" s="2" t="s">
        <v>152</v>
      </c>
      <c r="G152" s="2" t="s">
        <v>191</v>
      </c>
      <c r="H152" s="2" t="s">
        <v>154</v>
      </c>
      <c r="I152" s="2">
        <v>2</v>
      </c>
      <c r="J152" s="2">
        <v>0</v>
      </c>
      <c r="K152" s="2">
        <v>2</v>
      </c>
      <c r="L152" s="2"/>
      <c r="M152" s="2"/>
      <c r="N152" s="2"/>
      <c r="O152" s="2">
        <f t="shared" si="123"/>
        <v>136.22</v>
      </c>
      <c r="P152" s="2">
        <f t="shared" si="124"/>
        <v>136.22</v>
      </c>
      <c r="Q152" s="2">
        <f t="shared" si="125"/>
        <v>0</v>
      </c>
      <c r="R152" s="2">
        <f t="shared" si="126"/>
        <v>0</v>
      </c>
      <c r="S152" s="2">
        <f t="shared" si="127"/>
        <v>0</v>
      </c>
      <c r="T152" s="2">
        <f t="shared" si="128"/>
        <v>0</v>
      </c>
      <c r="U152" s="2">
        <f t="shared" si="129"/>
        <v>0</v>
      </c>
      <c r="V152" s="2">
        <f t="shared" si="130"/>
        <v>0</v>
      </c>
      <c r="W152" s="2">
        <f t="shared" si="131"/>
        <v>0</v>
      </c>
      <c r="X152" s="2">
        <f t="shared" si="132"/>
        <v>0</v>
      </c>
      <c r="Y152" s="2">
        <f t="shared" si="133"/>
        <v>0</v>
      </c>
      <c r="Z152" s="2"/>
      <c r="AA152" s="2">
        <v>409170042</v>
      </c>
      <c r="AB152" s="2">
        <f t="shared" si="134"/>
        <v>68.11</v>
      </c>
      <c r="AC152" s="2">
        <f t="shared" si="135"/>
        <v>68.11</v>
      </c>
      <c r="AD152" s="2">
        <f t="shared" si="136"/>
        <v>0</v>
      </c>
      <c r="AE152" s="2">
        <f t="shared" si="137"/>
        <v>0</v>
      </c>
      <c r="AF152" s="2">
        <f t="shared" si="138"/>
        <v>0</v>
      </c>
      <c r="AG152" s="2">
        <f t="shared" si="139"/>
        <v>0</v>
      </c>
      <c r="AH152" s="2">
        <f t="shared" si="140"/>
        <v>0</v>
      </c>
      <c r="AI152" s="2">
        <f t="shared" si="141"/>
        <v>0</v>
      </c>
      <c r="AJ152" s="2">
        <f t="shared" si="142"/>
        <v>0</v>
      </c>
      <c r="AK152" s="2">
        <v>68.11</v>
      </c>
      <c r="AL152" s="2">
        <v>68.11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3</v>
      </c>
      <c r="BK152" s="2"/>
      <c r="BL152" s="2"/>
      <c r="BM152" s="2">
        <v>400002</v>
      </c>
      <c r="BN152" s="2">
        <v>0</v>
      </c>
      <c r="BO152" s="2" t="s">
        <v>3</v>
      </c>
      <c r="BP152" s="2">
        <v>0</v>
      </c>
      <c r="BQ152" s="2">
        <v>202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0</v>
      </c>
      <c r="CA152" s="2">
        <v>0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43"/>
        <v>136.22</v>
      </c>
      <c r="CQ152" s="2">
        <f t="shared" si="144"/>
        <v>68.11</v>
      </c>
      <c r="CR152" s="2">
        <f t="shared" si="145"/>
        <v>0</v>
      </c>
      <c r="CS152" s="2">
        <f t="shared" si="146"/>
        <v>0</v>
      </c>
      <c r="CT152" s="2">
        <f t="shared" si="147"/>
        <v>0</v>
      </c>
      <c r="CU152" s="2">
        <f t="shared" si="148"/>
        <v>0</v>
      </c>
      <c r="CV152" s="2">
        <f t="shared" si="149"/>
        <v>0</v>
      </c>
      <c r="CW152" s="2">
        <f t="shared" si="150"/>
        <v>0</v>
      </c>
      <c r="CX152" s="2">
        <f t="shared" si="151"/>
        <v>0</v>
      </c>
      <c r="CY152" s="2">
        <f t="shared" si="152"/>
        <v>0</v>
      </c>
      <c r="CZ152" s="2">
        <f t="shared" si="153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154</v>
      </c>
      <c r="DW152" s="2" t="s">
        <v>154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405818810</v>
      </c>
      <c r="EF152" s="2">
        <v>202</v>
      </c>
      <c r="EG152" s="2" t="s">
        <v>150</v>
      </c>
      <c r="EH152" s="2">
        <v>0</v>
      </c>
      <c r="EI152" s="2" t="s">
        <v>3</v>
      </c>
      <c r="EJ152" s="2">
        <v>1</v>
      </c>
      <c r="EK152" s="2">
        <v>400002</v>
      </c>
      <c r="EL152" s="2" t="s">
        <v>155</v>
      </c>
      <c r="EM152" s="2" t="s">
        <v>150</v>
      </c>
      <c r="EN152" s="2"/>
      <c r="EO152" s="2" t="s">
        <v>3</v>
      </c>
      <c r="EP152" s="2"/>
      <c r="EQ152" s="2">
        <v>0</v>
      </c>
      <c r="ER152" s="2">
        <v>0</v>
      </c>
      <c r="ES152" s="2">
        <v>68.11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0</v>
      </c>
      <c r="FY152" s="2">
        <v>0</v>
      </c>
      <c r="FZ152" s="2"/>
      <c r="GA152" s="2" t="s">
        <v>192</v>
      </c>
      <c r="GB152" s="2"/>
      <c r="GC152" s="2"/>
      <c r="GD152" s="2">
        <v>1</v>
      </c>
      <c r="GE152" s="2"/>
      <c r="GF152" s="2">
        <v>160493846</v>
      </c>
      <c r="GG152" s="2">
        <v>2</v>
      </c>
      <c r="GH152" s="2">
        <v>4</v>
      </c>
      <c r="GI152" s="2">
        <v>-2</v>
      </c>
      <c r="GJ152" s="2">
        <v>0</v>
      </c>
      <c r="GK152" s="2">
        <v>0</v>
      </c>
      <c r="GL152" s="2">
        <f t="shared" si="154"/>
        <v>0</v>
      </c>
      <c r="GM152" s="2">
        <f t="shared" si="155"/>
        <v>136.22</v>
      </c>
      <c r="GN152" s="2">
        <f t="shared" si="156"/>
        <v>136.22</v>
      </c>
      <c r="GO152" s="2">
        <f t="shared" si="157"/>
        <v>0</v>
      </c>
      <c r="GP152" s="2">
        <f t="shared" si="158"/>
        <v>0</v>
      </c>
      <c r="GQ152" s="2"/>
      <c r="GR152" s="2">
        <v>0</v>
      </c>
      <c r="GS152" s="2">
        <v>2</v>
      </c>
      <c r="GT152" s="2">
        <v>0</v>
      </c>
      <c r="GU152" s="2" t="s">
        <v>3</v>
      </c>
      <c r="GV152" s="2">
        <f t="shared" si="159"/>
        <v>0</v>
      </c>
      <c r="GW152" s="2">
        <v>1</v>
      </c>
      <c r="GX152" s="2">
        <f t="shared" si="160"/>
        <v>0</v>
      </c>
      <c r="GY152" s="2"/>
      <c r="GZ152" s="2"/>
      <c r="HA152" s="2">
        <v>0</v>
      </c>
      <c r="HB152" s="2">
        <v>0</v>
      </c>
      <c r="HC152" s="2">
        <f t="shared" si="161"/>
        <v>0</v>
      </c>
      <c r="HD152" s="2"/>
      <c r="HE152" s="2" t="s">
        <v>157</v>
      </c>
      <c r="HF152" s="2" t="s">
        <v>34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190</v>
      </c>
      <c r="F153" t="s">
        <v>152</v>
      </c>
      <c r="G153" t="s">
        <v>191</v>
      </c>
      <c r="H153" t="s">
        <v>154</v>
      </c>
      <c r="I153">
        <v>2</v>
      </c>
      <c r="J153">
        <v>0</v>
      </c>
      <c r="K153">
        <v>2</v>
      </c>
      <c r="O153">
        <f t="shared" si="123"/>
        <v>1340.4</v>
      </c>
      <c r="P153">
        <f t="shared" si="124"/>
        <v>1340.4</v>
      </c>
      <c r="Q153">
        <f t="shared" si="125"/>
        <v>0</v>
      </c>
      <c r="R153">
        <f t="shared" si="126"/>
        <v>0</v>
      </c>
      <c r="S153">
        <f t="shared" si="127"/>
        <v>0</v>
      </c>
      <c r="T153">
        <f t="shared" si="128"/>
        <v>0</v>
      </c>
      <c r="U153">
        <f t="shared" si="129"/>
        <v>0</v>
      </c>
      <c r="V153">
        <f t="shared" si="130"/>
        <v>0</v>
      </c>
      <c r="W153">
        <f t="shared" si="131"/>
        <v>0</v>
      </c>
      <c r="X153">
        <f t="shared" si="132"/>
        <v>0</v>
      </c>
      <c r="Y153">
        <f t="shared" si="133"/>
        <v>0</v>
      </c>
      <c r="AA153">
        <v>411443896</v>
      </c>
      <c r="AB153">
        <f t="shared" si="134"/>
        <v>68.11</v>
      </c>
      <c r="AC153">
        <f t="shared" si="135"/>
        <v>68.11</v>
      </c>
      <c r="AD153">
        <f t="shared" si="136"/>
        <v>0</v>
      </c>
      <c r="AE153">
        <f t="shared" si="137"/>
        <v>0</v>
      </c>
      <c r="AF153">
        <f t="shared" si="138"/>
        <v>0</v>
      </c>
      <c r="AG153">
        <f t="shared" si="139"/>
        <v>0</v>
      </c>
      <c r="AH153">
        <f t="shared" si="140"/>
        <v>0</v>
      </c>
      <c r="AI153">
        <f t="shared" si="141"/>
        <v>0</v>
      </c>
      <c r="AJ153">
        <f t="shared" si="142"/>
        <v>0</v>
      </c>
      <c r="AK153">
        <v>68.11</v>
      </c>
      <c r="AL153">
        <v>68.11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9.84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400002</v>
      </c>
      <c r="BN153">
        <v>0</v>
      </c>
      <c r="BO153" t="s">
        <v>3</v>
      </c>
      <c r="BP153">
        <v>0</v>
      </c>
      <c r="BQ153">
        <v>202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43"/>
        <v>1340.4</v>
      </c>
      <c r="CQ153">
        <f t="shared" si="144"/>
        <v>670.2</v>
      </c>
      <c r="CR153">
        <f t="shared" si="145"/>
        <v>0</v>
      </c>
      <c r="CS153">
        <f t="shared" si="146"/>
        <v>0</v>
      </c>
      <c r="CT153">
        <f t="shared" si="147"/>
        <v>0</v>
      </c>
      <c r="CU153">
        <f t="shared" si="148"/>
        <v>0</v>
      </c>
      <c r="CV153">
        <f t="shared" si="149"/>
        <v>0</v>
      </c>
      <c r="CW153">
        <f t="shared" si="150"/>
        <v>0</v>
      </c>
      <c r="CX153">
        <f t="shared" si="151"/>
        <v>0</v>
      </c>
      <c r="CY153">
        <f t="shared" si="152"/>
        <v>0</v>
      </c>
      <c r="CZ153">
        <f t="shared" si="153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154</v>
      </c>
      <c r="DW153" t="s">
        <v>154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405818810</v>
      </c>
      <c r="EF153">
        <v>202</v>
      </c>
      <c r="EG153" t="s">
        <v>150</v>
      </c>
      <c r="EH153">
        <v>0</v>
      </c>
      <c r="EI153" t="s">
        <v>3</v>
      </c>
      <c r="EJ153">
        <v>1</v>
      </c>
      <c r="EK153">
        <v>400002</v>
      </c>
      <c r="EL153" t="s">
        <v>155</v>
      </c>
      <c r="EM153" t="s">
        <v>150</v>
      </c>
      <c r="EO153" t="s">
        <v>3</v>
      </c>
      <c r="EQ153">
        <v>0</v>
      </c>
      <c r="ER153">
        <v>670.12</v>
      </c>
      <c r="ES153">
        <v>68.11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656.98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192</v>
      </c>
      <c r="GD153">
        <v>1</v>
      </c>
      <c r="GF153">
        <v>160493846</v>
      </c>
      <c r="GG153">
        <v>2</v>
      </c>
      <c r="GH153">
        <v>3</v>
      </c>
      <c r="GI153">
        <v>5</v>
      </c>
      <c r="GJ153">
        <v>0</v>
      </c>
      <c r="GK153">
        <v>0</v>
      </c>
      <c r="GL153">
        <f t="shared" si="154"/>
        <v>0</v>
      </c>
      <c r="GM153">
        <f t="shared" si="155"/>
        <v>1340.4</v>
      </c>
      <c r="GN153">
        <f t="shared" si="156"/>
        <v>1340.4</v>
      </c>
      <c r="GO153">
        <f t="shared" si="157"/>
        <v>0</v>
      </c>
      <c r="GP153">
        <f t="shared" si="158"/>
        <v>0</v>
      </c>
      <c r="GR153">
        <v>1</v>
      </c>
      <c r="GS153">
        <v>1</v>
      </c>
      <c r="GT153">
        <v>0</v>
      </c>
      <c r="GU153" t="s">
        <v>3</v>
      </c>
      <c r="GV153">
        <f t="shared" si="159"/>
        <v>0</v>
      </c>
      <c r="GW153">
        <v>1</v>
      </c>
      <c r="GX153">
        <f t="shared" si="160"/>
        <v>0</v>
      </c>
      <c r="HA153">
        <v>0</v>
      </c>
      <c r="HB153">
        <v>0</v>
      </c>
      <c r="HC153">
        <f t="shared" si="161"/>
        <v>0</v>
      </c>
      <c r="HE153" t="s">
        <v>157</v>
      </c>
      <c r="HF153" t="s">
        <v>34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3</v>
      </c>
      <c r="F154" s="2" t="s">
        <v>152</v>
      </c>
      <c r="G154" s="2" t="s">
        <v>193</v>
      </c>
      <c r="H154" s="2" t="s">
        <v>154</v>
      </c>
      <c r="I154" s="2">
        <v>0</v>
      </c>
      <c r="J154" s="2">
        <v>0</v>
      </c>
      <c r="K154" s="2">
        <v>0</v>
      </c>
      <c r="L154" s="2"/>
      <c r="M154" s="2"/>
      <c r="N154" s="2"/>
      <c r="O154" s="2">
        <f t="shared" si="123"/>
        <v>0</v>
      </c>
      <c r="P154" s="2">
        <f t="shared" si="124"/>
        <v>0</v>
      </c>
      <c r="Q154" s="2">
        <f t="shared" si="125"/>
        <v>0</v>
      </c>
      <c r="R154" s="2">
        <f t="shared" si="126"/>
        <v>0</v>
      </c>
      <c r="S154" s="2">
        <f t="shared" si="127"/>
        <v>0</v>
      </c>
      <c r="T154" s="2">
        <f t="shared" si="128"/>
        <v>0</v>
      </c>
      <c r="U154" s="2">
        <f t="shared" si="129"/>
        <v>0</v>
      </c>
      <c r="V154" s="2">
        <f t="shared" si="130"/>
        <v>0</v>
      </c>
      <c r="W154" s="2">
        <f t="shared" si="131"/>
        <v>0</v>
      </c>
      <c r="X154" s="2">
        <f t="shared" si="132"/>
        <v>0</v>
      </c>
      <c r="Y154" s="2">
        <f t="shared" si="133"/>
        <v>0</v>
      </c>
      <c r="Z154" s="2"/>
      <c r="AA154" s="2">
        <v>-1</v>
      </c>
      <c r="AB154" s="2">
        <f t="shared" si="134"/>
        <v>30.5</v>
      </c>
      <c r="AC154" s="2">
        <f t="shared" si="135"/>
        <v>30.5</v>
      </c>
      <c r="AD154" s="2">
        <f t="shared" si="136"/>
        <v>0</v>
      </c>
      <c r="AE154" s="2">
        <f t="shared" si="137"/>
        <v>0</v>
      </c>
      <c r="AF154" s="2">
        <f t="shared" si="138"/>
        <v>0</v>
      </c>
      <c r="AG154" s="2">
        <f t="shared" si="139"/>
        <v>0</v>
      </c>
      <c r="AH154" s="2">
        <f t="shared" si="140"/>
        <v>0</v>
      </c>
      <c r="AI154" s="2">
        <f t="shared" si="141"/>
        <v>0</v>
      </c>
      <c r="AJ154" s="2">
        <f t="shared" si="142"/>
        <v>0</v>
      </c>
      <c r="AK154" s="2">
        <v>30.5</v>
      </c>
      <c r="AL154" s="2">
        <v>30.5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1</v>
      </c>
      <c r="BJ154" s="2" t="s">
        <v>3</v>
      </c>
      <c r="BK154" s="2"/>
      <c r="BL154" s="2"/>
      <c r="BM154" s="2">
        <v>400002</v>
      </c>
      <c r="BN154" s="2">
        <v>0</v>
      </c>
      <c r="BO154" s="2" t="s">
        <v>3</v>
      </c>
      <c r="BP154" s="2">
        <v>0</v>
      </c>
      <c r="BQ154" s="2">
        <v>202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0</v>
      </c>
      <c r="CA154" s="2">
        <v>0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43"/>
        <v>0</v>
      </c>
      <c r="CQ154" s="2">
        <f t="shared" si="144"/>
        <v>30.5</v>
      </c>
      <c r="CR154" s="2">
        <f t="shared" si="145"/>
        <v>0</v>
      </c>
      <c r="CS154" s="2">
        <f t="shared" si="146"/>
        <v>0</v>
      </c>
      <c r="CT154" s="2">
        <f t="shared" si="147"/>
        <v>0</v>
      </c>
      <c r="CU154" s="2">
        <f t="shared" si="148"/>
        <v>0</v>
      </c>
      <c r="CV154" s="2">
        <f t="shared" si="149"/>
        <v>0</v>
      </c>
      <c r="CW154" s="2">
        <f t="shared" si="150"/>
        <v>0</v>
      </c>
      <c r="CX154" s="2">
        <f t="shared" si="151"/>
        <v>0</v>
      </c>
      <c r="CY154" s="2">
        <f t="shared" si="152"/>
        <v>0</v>
      </c>
      <c r="CZ154" s="2">
        <f t="shared" si="153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154</v>
      </c>
      <c r="DW154" s="2" t="s">
        <v>154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405818810</v>
      </c>
      <c r="EF154" s="2">
        <v>202</v>
      </c>
      <c r="EG154" s="2" t="s">
        <v>150</v>
      </c>
      <c r="EH154" s="2">
        <v>0</v>
      </c>
      <c r="EI154" s="2" t="s">
        <v>3</v>
      </c>
      <c r="EJ154" s="2">
        <v>1</v>
      </c>
      <c r="EK154" s="2">
        <v>400002</v>
      </c>
      <c r="EL154" s="2" t="s">
        <v>155</v>
      </c>
      <c r="EM154" s="2" t="s">
        <v>150</v>
      </c>
      <c r="EN154" s="2"/>
      <c r="EO154" s="2" t="s">
        <v>3</v>
      </c>
      <c r="EP154" s="2"/>
      <c r="EQ154" s="2">
        <v>1024</v>
      </c>
      <c r="ER154" s="2">
        <v>0</v>
      </c>
      <c r="ES154" s="2">
        <v>30.5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0</v>
      </c>
      <c r="FY154" s="2">
        <v>0</v>
      </c>
      <c r="FZ154" s="2"/>
      <c r="GA154" s="2" t="s">
        <v>194</v>
      </c>
      <c r="GB154" s="2"/>
      <c r="GC154" s="2"/>
      <c r="GD154" s="2">
        <v>1</v>
      </c>
      <c r="GE154" s="2"/>
      <c r="GF154" s="2">
        <v>-1182842895</v>
      </c>
      <c r="GG154" s="2">
        <v>2</v>
      </c>
      <c r="GH154" s="2">
        <v>4</v>
      </c>
      <c r="GI154" s="2">
        <v>-2</v>
      </c>
      <c r="GJ154" s="2">
        <v>0</v>
      </c>
      <c r="GK154" s="2">
        <v>0</v>
      </c>
      <c r="GL154" s="2">
        <f t="shared" si="154"/>
        <v>0</v>
      </c>
      <c r="GM154" s="2">
        <f t="shared" si="155"/>
        <v>0</v>
      </c>
      <c r="GN154" s="2">
        <f t="shared" si="156"/>
        <v>0</v>
      </c>
      <c r="GO154" s="2">
        <f t="shared" si="157"/>
        <v>0</v>
      </c>
      <c r="GP154" s="2">
        <f t="shared" si="158"/>
        <v>0</v>
      </c>
      <c r="GQ154" s="2"/>
      <c r="GR154" s="2">
        <v>0</v>
      </c>
      <c r="GS154" s="2">
        <v>2</v>
      </c>
      <c r="GT154" s="2">
        <v>0</v>
      </c>
      <c r="GU154" s="2" t="s">
        <v>3</v>
      </c>
      <c r="GV154" s="2">
        <f t="shared" si="159"/>
        <v>0</v>
      </c>
      <c r="GW154" s="2">
        <v>1</v>
      </c>
      <c r="GX154" s="2">
        <f t="shared" si="160"/>
        <v>0</v>
      </c>
      <c r="GY154" s="2"/>
      <c r="GZ154" s="2"/>
      <c r="HA154" s="2">
        <v>0</v>
      </c>
      <c r="HB154" s="2">
        <v>0</v>
      </c>
      <c r="HC154" s="2">
        <f t="shared" si="161"/>
        <v>0</v>
      </c>
      <c r="HD154" s="2"/>
      <c r="HE154" s="2" t="s">
        <v>157</v>
      </c>
      <c r="HF154" s="2" t="s">
        <v>34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3</v>
      </c>
      <c r="F155" t="s">
        <v>152</v>
      </c>
      <c r="G155" t="s">
        <v>193</v>
      </c>
      <c r="H155" t="s">
        <v>154</v>
      </c>
      <c r="I155">
        <v>0</v>
      </c>
      <c r="J155">
        <v>0</v>
      </c>
      <c r="K155">
        <v>0</v>
      </c>
      <c r="O155">
        <f t="shared" si="123"/>
        <v>0</v>
      </c>
      <c r="P155">
        <f t="shared" si="124"/>
        <v>0</v>
      </c>
      <c r="Q155">
        <f t="shared" si="125"/>
        <v>0</v>
      </c>
      <c r="R155">
        <f t="shared" si="126"/>
        <v>0</v>
      </c>
      <c r="S155">
        <f t="shared" si="127"/>
        <v>0</v>
      </c>
      <c r="T155">
        <f t="shared" si="128"/>
        <v>0</v>
      </c>
      <c r="U155">
        <f t="shared" si="129"/>
        <v>0</v>
      </c>
      <c r="V155">
        <f t="shared" si="130"/>
        <v>0</v>
      </c>
      <c r="W155">
        <f t="shared" si="131"/>
        <v>0</v>
      </c>
      <c r="X155">
        <f t="shared" si="132"/>
        <v>0</v>
      </c>
      <c r="Y155">
        <f t="shared" si="133"/>
        <v>0</v>
      </c>
      <c r="AA155">
        <v>-1</v>
      </c>
      <c r="AB155">
        <f t="shared" si="134"/>
        <v>30.5</v>
      </c>
      <c r="AC155">
        <f t="shared" si="135"/>
        <v>30.5</v>
      </c>
      <c r="AD155">
        <f t="shared" si="136"/>
        <v>0</v>
      </c>
      <c r="AE155">
        <f t="shared" si="137"/>
        <v>0</v>
      </c>
      <c r="AF155">
        <f t="shared" si="138"/>
        <v>0</v>
      </c>
      <c r="AG155">
        <f t="shared" si="139"/>
        <v>0</v>
      </c>
      <c r="AH155">
        <f t="shared" si="140"/>
        <v>0</v>
      </c>
      <c r="AI155">
        <f t="shared" si="141"/>
        <v>0</v>
      </c>
      <c r="AJ155">
        <f t="shared" si="142"/>
        <v>0</v>
      </c>
      <c r="AK155">
        <v>30.5</v>
      </c>
      <c r="AL155">
        <v>30.5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9.84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400002</v>
      </c>
      <c r="BN155">
        <v>0</v>
      </c>
      <c r="BO155" t="s">
        <v>3</v>
      </c>
      <c r="BP155">
        <v>0</v>
      </c>
      <c r="BQ155">
        <v>202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43"/>
        <v>0</v>
      </c>
      <c r="CQ155">
        <f t="shared" si="144"/>
        <v>300.12</v>
      </c>
      <c r="CR155">
        <f t="shared" si="145"/>
        <v>0</v>
      </c>
      <c r="CS155">
        <f t="shared" si="146"/>
        <v>0</v>
      </c>
      <c r="CT155">
        <f t="shared" si="147"/>
        <v>0</v>
      </c>
      <c r="CU155">
        <f t="shared" si="148"/>
        <v>0</v>
      </c>
      <c r="CV155">
        <f t="shared" si="149"/>
        <v>0</v>
      </c>
      <c r="CW155">
        <f t="shared" si="150"/>
        <v>0</v>
      </c>
      <c r="CX155">
        <f t="shared" si="151"/>
        <v>0</v>
      </c>
      <c r="CY155">
        <f t="shared" si="152"/>
        <v>0</v>
      </c>
      <c r="CZ155">
        <f t="shared" si="153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154</v>
      </c>
      <c r="DW155" t="s">
        <v>154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405818810</v>
      </c>
      <c r="EF155">
        <v>202</v>
      </c>
      <c r="EG155" t="s">
        <v>150</v>
      </c>
      <c r="EH155">
        <v>0</v>
      </c>
      <c r="EI155" t="s">
        <v>3</v>
      </c>
      <c r="EJ155">
        <v>1</v>
      </c>
      <c r="EK155">
        <v>400002</v>
      </c>
      <c r="EL155" t="s">
        <v>155</v>
      </c>
      <c r="EM155" t="s">
        <v>150</v>
      </c>
      <c r="EO155" t="s">
        <v>3</v>
      </c>
      <c r="EQ155">
        <v>1024</v>
      </c>
      <c r="ER155">
        <v>300.11</v>
      </c>
      <c r="ES155">
        <v>30.5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0</v>
      </c>
      <c r="FD155">
        <v>18</v>
      </c>
      <c r="FF155">
        <v>294.23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194</v>
      </c>
      <c r="GD155">
        <v>1</v>
      </c>
      <c r="GF155">
        <v>-1182842895</v>
      </c>
      <c r="GG155">
        <v>2</v>
      </c>
      <c r="GH155">
        <v>3</v>
      </c>
      <c r="GI155">
        <v>5</v>
      </c>
      <c r="GJ155">
        <v>0</v>
      </c>
      <c r="GK155">
        <v>0</v>
      </c>
      <c r="GL155">
        <f t="shared" si="154"/>
        <v>0</v>
      </c>
      <c r="GM155">
        <f t="shared" si="155"/>
        <v>0</v>
      </c>
      <c r="GN155">
        <f t="shared" si="156"/>
        <v>0</v>
      </c>
      <c r="GO155">
        <f t="shared" si="157"/>
        <v>0</v>
      </c>
      <c r="GP155">
        <f t="shared" si="158"/>
        <v>0</v>
      </c>
      <c r="GR155">
        <v>1</v>
      </c>
      <c r="GS155">
        <v>1</v>
      </c>
      <c r="GT155">
        <v>0</v>
      </c>
      <c r="GU155" t="s">
        <v>3</v>
      </c>
      <c r="GV155">
        <f t="shared" si="159"/>
        <v>0</v>
      </c>
      <c r="GW155">
        <v>1</v>
      </c>
      <c r="GX155">
        <f t="shared" si="160"/>
        <v>0</v>
      </c>
      <c r="HA155">
        <v>0</v>
      </c>
      <c r="HB155">
        <v>0</v>
      </c>
      <c r="HC155">
        <f t="shared" si="161"/>
        <v>0</v>
      </c>
      <c r="HE155" t="s">
        <v>157</v>
      </c>
      <c r="HF155" t="s">
        <v>34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/>
      <c r="D156" s="2"/>
      <c r="E156" s="2" t="s">
        <v>195</v>
      </c>
      <c r="F156" s="2" t="s">
        <v>196</v>
      </c>
      <c r="G156" s="2" t="s">
        <v>197</v>
      </c>
      <c r="H156" s="2" t="s">
        <v>198</v>
      </c>
      <c r="I156" s="2">
        <v>2</v>
      </c>
      <c r="J156" s="2">
        <v>0</v>
      </c>
      <c r="K156" s="2">
        <v>2</v>
      </c>
      <c r="L156" s="2"/>
      <c r="M156" s="2"/>
      <c r="N156" s="2"/>
      <c r="O156" s="2">
        <f t="shared" si="123"/>
        <v>1650.06</v>
      </c>
      <c r="P156" s="2">
        <f t="shared" si="124"/>
        <v>1650.06</v>
      </c>
      <c r="Q156" s="2">
        <f t="shared" si="125"/>
        <v>0</v>
      </c>
      <c r="R156" s="2">
        <f t="shared" si="126"/>
        <v>0</v>
      </c>
      <c r="S156" s="2">
        <f t="shared" si="127"/>
        <v>0</v>
      </c>
      <c r="T156" s="2">
        <f t="shared" si="128"/>
        <v>0</v>
      </c>
      <c r="U156" s="2">
        <f t="shared" si="129"/>
        <v>0</v>
      </c>
      <c r="V156" s="2">
        <f t="shared" si="130"/>
        <v>0</v>
      </c>
      <c r="W156" s="2">
        <f t="shared" si="131"/>
        <v>0</v>
      </c>
      <c r="X156" s="2">
        <f t="shared" si="132"/>
        <v>0</v>
      </c>
      <c r="Y156" s="2">
        <f t="shared" si="133"/>
        <v>0</v>
      </c>
      <c r="Z156" s="2"/>
      <c r="AA156" s="2">
        <v>409170042</v>
      </c>
      <c r="AB156" s="2">
        <f t="shared" si="134"/>
        <v>825.03</v>
      </c>
      <c r="AC156" s="2">
        <f t="shared" si="135"/>
        <v>825.03</v>
      </c>
      <c r="AD156" s="2">
        <f t="shared" si="136"/>
        <v>0</v>
      </c>
      <c r="AE156" s="2">
        <f t="shared" si="137"/>
        <v>0</v>
      </c>
      <c r="AF156" s="2">
        <f t="shared" si="138"/>
        <v>0</v>
      </c>
      <c r="AG156" s="2">
        <f t="shared" si="139"/>
        <v>0</v>
      </c>
      <c r="AH156" s="2">
        <f t="shared" si="140"/>
        <v>0</v>
      </c>
      <c r="AI156" s="2">
        <f t="shared" si="141"/>
        <v>0</v>
      </c>
      <c r="AJ156" s="2">
        <f t="shared" si="142"/>
        <v>0</v>
      </c>
      <c r="AK156" s="2">
        <v>825.03</v>
      </c>
      <c r="AL156" s="2">
        <v>825.03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2</v>
      </c>
      <c r="BJ156" s="2" t="s">
        <v>199</v>
      </c>
      <c r="BK156" s="2"/>
      <c r="BL156" s="2"/>
      <c r="BM156" s="2">
        <v>1618</v>
      </c>
      <c r="BN156" s="2">
        <v>0</v>
      </c>
      <c r="BO156" s="2" t="s">
        <v>3</v>
      </c>
      <c r="BP156" s="2">
        <v>0</v>
      </c>
      <c r="BQ156" s="2">
        <v>201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0</v>
      </c>
      <c r="CA156" s="2">
        <v>0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43"/>
        <v>1650.06</v>
      </c>
      <c r="CQ156" s="2">
        <f t="shared" si="144"/>
        <v>825.03</v>
      </c>
      <c r="CR156" s="2">
        <f t="shared" si="145"/>
        <v>0</v>
      </c>
      <c r="CS156" s="2">
        <f t="shared" si="146"/>
        <v>0</v>
      </c>
      <c r="CT156" s="2">
        <f t="shared" si="147"/>
        <v>0</v>
      </c>
      <c r="CU156" s="2">
        <f t="shared" si="148"/>
        <v>0</v>
      </c>
      <c r="CV156" s="2">
        <f t="shared" si="149"/>
        <v>0</v>
      </c>
      <c r="CW156" s="2">
        <f t="shared" si="150"/>
        <v>0</v>
      </c>
      <c r="CX156" s="2">
        <f t="shared" si="151"/>
        <v>0</v>
      </c>
      <c r="CY156" s="2">
        <f t="shared" si="152"/>
        <v>0</v>
      </c>
      <c r="CZ156" s="2">
        <f t="shared" si="153"/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1010</v>
      </c>
      <c r="DV156" s="2" t="s">
        <v>198</v>
      </c>
      <c r="DW156" s="2" t="s">
        <v>198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405818727</v>
      </c>
      <c r="EF156" s="2">
        <v>201</v>
      </c>
      <c r="EG156" s="2" t="s">
        <v>164</v>
      </c>
      <c r="EH156" s="2">
        <v>0</v>
      </c>
      <c r="EI156" s="2" t="s">
        <v>3</v>
      </c>
      <c r="EJ156" s="2">
        <v>2</v>
      </c>
      <c r="EK156" s="2">
        <v>1618</v>
      </c>
      <c r="EL156" s="2" t="s">
        <v>165</v>
      </c>
      <c r="EM156" s="2" t="s">
        <v>166</v>
      </c>
      <c r="EN156" s="2"/>
      <c r="EO156" s="2" t="s">
        <v>3</v>
      </c>
      <c r="EP156" s="2"/>
      <c r="EQ156" s="2">
        <v>0</v>
      </c>
      <c r="ER156" s="2">
        <v>825.03</v>
      </c>
      <c r="ES156" s="2">
        <v>825.03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5</v>
      </c>
      <c r="FA156" s="2"/>
      <c r="FB156" s="2"/>
      <c r="FC156" s="2">
        <v>0</v>
      </c>
      <c r="FD156" s="2">
        <v>18</v>
      </c>
      <c r="FE156" s="2"/>
      <c r="FF156" s="2">
        <v>825.02499999999998</v>
      </c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0</v>
      </c>
      <c r="FY156" s="2">
        <v>0</v>
      </c>
      <c r="FZ156" s="2"/>
      <c r="GA156" s="2" t="s">
        <v>3</v>
      </c>
      <c r="GB156" s="2"/>
      <c r="GC156" s="2"/>
      <c r="GD156" s="2">
        <v>1</v>
      </c>
      <c r="GE156" s="2"/>
      <c r="GF156" s="2">
        <v>-1452994604</v>
      </c>
      <c r="GG156" s="2">
        <v>2</v>
      </c>
      <c r="GH156" s="2">
        <v>3</v>
      </c>
      <c r="GI156" s="2">
        <v>-2</v>
      </c>
      <c r="GJ156" s="2">
        <v>0</v>
      </c>
      <c r="GK156" s="2">
        <v>0</v>
      </c>
      <c r="GL156" s="2">
        <f t="shared" si="154"/>
        <v>0</v>
      </c>
      <c r="GM156" s="2">
        <f t="shared" si="155"/>
        <v>1650.06</v>
      </c>
      <c r="GN156" s="2">
        <f t="shared" si="156"/>
        <v>0</v>
      </c>
      <c r="GO156" s="2">
        <f t="shared" si="157"/>
        <v>1650.06</v>
      </c>
      <c r="GP156" s="2">
        <f t="shared" si="158"/>
        <v>0</v>
      </c>
      <c r="GQ156" s="2"/>
      <c r="GR156" s="2">
        <v>1</v>
      </c>
      <c r="GS156" s="2">
        <v>1</v>
      </c>
      <c r="GT156" s="2">
        <v>0</v>
      </c>
      <c r="GU156" s="2" t="s">
        <v>3</v>
      </c>
      <c r="GV156" s="2">
        <f t="shared" si="159"/>
        <v>0</v>
      </c>
      <c r="GW156" s="2">
        <v>1</v>
      </c>
      <c r="GX156" s="2">
        <f t="shared" si="160"/>
        <v>0</v>
      </c>
      <c r="GY156" s="2"/>
      <c r="GZ156" s="2"/>
      <c r="HA156" s="2">
        <v>0</v>
      </c>
      <c r="HB156" s="2">
        <v>0</v>
      </c>
      <c r="HC156" s="2">
        <f t="shared" si="161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E157" t="s">
        <v>195</v>
      </c>
      <c r="F157" t="s">
        <v>196</v>
      </c>
      <c r="G157" t="s">
        <v>197</v>
      </c>
      <c r="H157" t="s">
        <v>198</v>
      </c>
      <c r="I157">
        <v>2</v>
      </c>
      <c r="J157">
        <v>0</v>
      </c>
      <c r="K157">
        <v>2</v>
      </c>
      <c r="O157">
        <f t="shared" si="123"/>
        <v>534.78</v>
      </c>
      <c r="P157">
        <f t="shared" si="124"/>
        <v>534.78</v>
      </c>
      <c r="Q157">
        <f t="shared" si="125"/>
        <v>0</v>
      </c>
      <c r="R157">
        <f t="shared" si="126"/>
        <v>0</v>
      </c>
      <c r="S157">
        <f t="shared" si="127"/>
        <v>0</v>
      </c>
      <c r="T157">
        <f t="shared" si="128"/>
        <v>0</v>
      </c>
      <c r="U157">
        <f t="shared" si="129"/>
        <v>0</v>
      </c>
      <c r="V157">
        <f t="shared" si="130"/>
        <v>0</v>
      </c>
      <c r="W157">
        <f t="shared" si="131"/>
        <v>0</v>
      </c>
      <c r="X157">
        <f t="shared" si="132"/>
        <v>0</v>
      </c>
      <c r="Y157">
        <f t="shared" si="133"/>
        <v>0</v>
      </c>
      <c r="AA157">
        <v>411443896</v>
      </c>
      <c r="AB157">
        <f t="shared" si="134"/>
        <v>106.53</v>
      </c>
      <c r="AC157">
        <f t="shared" si="135"/>
        <v>106.53</v>
      </c>
      <c r="AD157">
        <f t="shared" si="136"/>
        <v>0</v>
      </c>
      <c r="AE157">
        <f t="shared" si="137"/>
        <v>0</v>
      </c>
      <c r="AF157">
        <f t="shared" si="138"/>
        <v>0</v>
      </c>
      <c r="AG157">
        <f t="shared" si="139"/>
        <v>0</v>
      </c>
      <c r="AH157">
        <f t="shared" si="140"/>
        <v>0</v>
      </c>
      <c r="AI157">
        <f t="shared" si="141"/>
        <v>0</v>
      </c>
      <c r="AJ157">
        <f t="shared" si="142"/>
        <v>0</v>
      </c>
      <c r="AK157">
        <v>106.53</v>
      </c>
      <c r="AL157">
        <v>106.53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2.5099999999999998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2</v>
      </c>
      <c r="BJ157" t="s">
        <v>199</v>
      </c>
      <c r="BM157">
        <v>1618</v>
      </c>
      <c r="BN157">
        <v>0</v>
      </c>
      <c r="BO157" t="s">
        <v>196</v>
      </c>
      <c r="BP157">
        <v>1</v>
      </c>
      <c r="BQ157">
        <v>201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43"/>
        <v>534.78</v>
      </c>
      <c r="CQ157">
        <f t="shared" si="144"/>
        <v>267.39</v>
      </c>
      <c r="CR157">
        <f t="shared" si="145"/>
        <v>0</v>
      </c>
      <c r="CS157">
        <f t="shared" si="146"/>
        <v>0</v>
      </c>
      <c r="CT157">
        <f t="shared" si="147"/>
        <v>0</v>
      </c>
      <c r="CU157">
        <f t="shared" si="148"/>
        <v>0</v>
      </c>
      <c r="CV157">
        <f t="shared" si="149"/>
        <v>0</v>
      </c>
      <c r="CW157">
        <f t="shared" si="150"/>
        <v>0</v>
      </c>
      <c r="CX157">
        <f t="shared" si="151"/>
        <v>0</v>
      </c>
      <c r="CY157">
        <f t="shared" si="152"/>
        <v>0</v>
      </c>
      <c r="CZ157">
        <f t="shared" si="153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198</v>
      </c>
      <c r="DW157" t="s">
        <v>198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405818727</v>
      </c>
      <c r="EF157">
        <v>201</v>
      </c>
      <c r="EG157" t="s">
        <v>164</v>
      </c>
      <c r="EH157">
        <v>0</v>
      </c>
      <c r="EI157" t="s">
        <v>3</v>
      </c>
      <c r="EJ157">
        <v>2</v>
      </c>
      <c r="EK157">
        <v>1618</v>
      </c>
      <c r="EL157" t="s">
        <v>165</v>
      </c>
      <c r="EM157" t="s">
        <v>166</v>
      </c>
      <c r="EO157" t="s">
        <v>3</v>
      </c>
      <c r="EQ157">
        <v>0</v>
      </c>
      <c r="ER157">
        <v>106.53</v>
      </c>
      <c r="ES157">
        <v>106.53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-1452994604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54"/>
        <v>0</v>
      </c>
      <c r="GM157">
        <f t="shared" si="155"/>
        <v>534.78</v>
      </c>
      <c r="GN157">
        <f t="shared" si="156"/>
        <v>0</v>
      </c>
      <c r="GO157">
        <f t="shared" si="157"/>
        <v>534.78</v>
      </c>
      <c r="GP157">
        <f t="shared" si="158"/>
        <v>0</v>
      </c>
      <c r="GR157">
        <v>0</v>
      </c>
      <c r="GS157">
        <v>3</v>
      </c>
      <c r="GT157">
        <v>0</v>
      </c>
      <c r="GU157" t="s">
        <v>3</v>
      </c>
      <c r="GV157">
        <f t="shared" si="159"/>
        <v>0</v>
      </c>
      <c r="GW157">
        <v>1</v>
      </c>
      <c r="GX157">
        <f t="shared" si="160"/>
        <v>0</v>
      </c>
      <c r="HA157">
        <v>0</v>
      </c>
      <c r="HB157">
        <v>0</v>
      </c>
      <c r="HC157">
        <f t="shared" si="161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/>
      <c r="D158" s="2"/>
      <c r="E158" s="2" t="s">
        <v>3</v>
      </c>
      <c r="F158" s="2" t="s">
        <v>152</v>
      </c>
      <c r="G158" s="2" t="s">
        <v>200</v>
      </c>
      <c r="H158" s="2" t="s">
        <v>154</v>
      </c>
      <c r="I158" s="2">
        <v>0</v>
      </c>
      <c r="J158" s="2">
        <v>0</v>
      </c>
      <c r="K158" s="2">
        <v>0</v>
      </c>
      <c r="L158" s="2"/>
      <c r="M158" s="2"/>
      <c r="N158" s="2"/>
      <c r="O158" s="2">
        <f t="shared" si="123"/>
        <v>0</v>
      </c>
      <c r="P158" s="2">
        <f t="shared" si="124"/>
        <v>0</v>
      </c>
      <c r="Q158" s="2">
        <f t="shared" si="125"/>
        <v>0</v>
      </c>
      <c r="R158" s="2">
        <f t="shared" si="126"/>
        <v>0</v>
      </c>
      <c r="S158" s="2">
        <f t="shared" si="127"/>
        <v>0</v>
      </c>
      <c r="T158" s="2">
        <f t="shared" si="128"/>
        <v>0</v>
      </c>
      <c r="U158" s="2">
        <f t="shared" si="129"/>
        <v>0</v>
      </c>
      <c r="V158" s="2">
        <f t="shared" si="130"/>
        <v>0</v>
      </c>
      <c r="W158" s="2">
        <f t="shared" si="131"/>
        <v>0</v>
      </c>
      <c r="X158" s="2">
        <f t="shared" si="132"/>
        <v>0</v>
      </c>
      <c r="Y158" s="2">
        <f t="shared" si="133"/>
        <v>0</v>
      </c>
      <c r="Z158" s="2"/>
      <c r="AA158" s="2">
        <v>-1</v>
      </c>
      <c r="AB158" s="2">
        <f t="shared" si="134"/>
        <v>123.3</v>
      </c>
      <c r="AC158" s="2">
        <f t="shared" si="135"/>
        <v>123.3</v>
      </c>
      <c r="AD158" s="2">
        <f t="shared" si="136"/>
        <v>0</v>
      </c>
      <c r="AE158" s="2">
        <f t="shared" si="137"/>
        <v>0</v>
      </c>
      <c r="AF158" s="2">
        <f t="shared" si="138"/>
        <v>0</v>
      </c>
      <c r="AG158" s="2">
        <f t="shared" si="139"/>
        <v>0</v>
      </c>
      <c r="AH158" s="2">
        <f t="shared" si="140"/>
        <v>0</v>
      </c>
      <c r="AI158" s="2">
        <f t="shared" si="141"/>
        <v>0</v>
      </c>
      <c r="AJ158" s="2">
        <f t="shared" si="142"/>
        <v>0</v>
      </c>
      <c r="AK158" s="2">
        <v>123.3</v>
      </c>
      <c r="AL158" s="2">
        <v>123.3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1</v>
      </c>
      <c r="BJ158" s="2" t="s">
        <v>3</v>
      </c>
      <c r="BK158" s="2"/>
      <c r="BL158" s="2"/>
      <c r="BM158" s="2">
        <v>400002</v>
      </c>
      <c r="BN158" s="2">
        <v>0</v>
      </c>
      <c r="BO158" s="2" t="s">
        <v>3</v>
      </c>
      <c r="BP158" s="2">
        <v>0</v>
      </c>
      <c r="BQ158" s="2">
        <v>202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0</v>
      </c>
      <c r="CA158" s="2">
        <v>0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43"/>
        <v>0</v>
      </c>
      <c r="CQ158" s="2">
        <f t="shared" si="144"/>
        <v>123.3</v>
      </c>
      <c r="CR158" s="2">
        <f t="shared" si="145"/>
        <v>0</v>
      </c>
      <c r="CS158" s="2">
        <f t="shared" si="146"/>
        <v>0</v>
      </c>
      <c r="CT158" s="2">
        <f t="shared" si="147"/>
        <v>0</v>
      </c>
      <c r="CU158" s="2">
        <f t="shared" si="148"/>
        <v>0</v>
      </c>
      <c r="CV158" s="2">
        <f t="shared" si="149"/>
        <v>0</v>
      </c>
      <c r="CW158" s="2">
        <f t="shared" si="150"/>
        <v>0</v>
      </c>
      <c r="CX158" s="2">
        <f t="shared" si="151"/>
        <v>0</v>
      </c>
      <c r="CY158" s="2">
        <f t="shared" si="152"/>
        <v>0</v>
      </c>
      <c r="CZ158" s="2">
        <f t="shared" si="153"/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154</v>
      </c>
      <c r="DW158" s="2" t="s">
        <v>154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405818810</v>
      </c>
      <c r="EF158" s="2">
        <v>202</v>
      </c>
      <c r="EG158" s="2" t="s">
        <v>150</v>
      </c>
      <c r="EH158" s="2">
        <v>0</v>
      </c>
      <c r="EI158" s="2" t="s">
        <v>3</v>
      </c>
      <c r="EJ158" s="2">
        <v>1</v>
      </c>
      <c r="EK158" s="2">
        <v>400002</v>
      </c>
      <c r="EL158" s="2" t="s">
        <v>155</v>
      </c>
      <c r="EM158" s="2" t="s">
        <v>150</v>
      </c>
      <c r="EN158" s="2"/>
      <c r="EO158" s="2" t="s">
        <v>3</v>
      </c>
      <c r="EP158" s="2"/>
      <c r="EQ158" s="2">
        <v>1024</v>
      </c>
      <c r="ER158" s="2">
        <v>0</v>
      </c>
      <c r="ES158" s="2">
        <v>123.3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0</v>
      </c>
      <c r="FY158" s="2">
        <v>0</v>
      </c>
      <c r="FZ158" s="2"/>
      <c r="GA158" s="2" t="s">
        <v>201</v>
      </c>
      <c r="GB158" s="2"/>
      <c r="GC158" s="2"/>
      <c r="GD158" s="2">
        <v>1</v>
      </c>
      <c r="GE158" s="2"/>
      <c r="GF158" s="2">
        <v>348506967</v>
      </c>
      <c r="GG158" s="2">
        <v>2</v>
      </c>
      <c r="GH158" s="2">
        <v>4</v>
      </c>
      <c r="GI158" s="2">
        <v>-2</v>
      </c>
      <c r="GJ158" s="2">
        <v>0</v>
      </c>
      <c r="GK158" s="2">
        <v>0</v>
      </c>
      <c r="GL158" s="2">
        <f t="shared" si="154"/>
        <v>0</v>
      </c>
      <c r="GM158" s="2">
        <f t="shared" si="155"/>
        <v>0</v>
      </c>
      <c r="GN158" s="2">
        <f t="shared" si="156"/>
        <v>0</v>
      </c>
      <c r="GO158" s="2">
        <f t="shared" si="157"/>
        <v>0</v>
      </c>
      <c r="GP158" s="2">
        <f t="shared" si="158"/>
        <v>0</v>
      </c>
      <c r="GQ158" s="2"/>
      <c r="GR158" s="2">
        <v>0</v>
      </c>
      <c r="GS158" s="2">
        <v>2</v>
      </c>
      <c r="GT158" s="2">
        <v>0</v>
      </c>
      <c r="GU158" s="2" t="s">
        <v>3</v>
      </c>
      <c r="GV158" s="2">
        <f t="shared" si="159"/>
        <v>0</v>
      </c>
      <c r="GW158" s="2">
        <v>1</v>
      </c>
      <c r="GX158" s="2">
        <f t="shared" si="160"/>
        <v>0</v>
      </c>
      <c r="GY158" s="2"/>
      <c r="GZ158" s="2"/>
      <c r="HA158" s="2">
        <v>0</v>
      </c>
      <c r="HB158" s="2">
        <v>0</v>
      </c>
      <c r="HC158" s="2">
        <f t="shared" si="161"/>
        <v>0</v>
      </c>
      <c r="HD158" s="2"/>
      <c r="HE158" s="2" t="s">
        <v>157</v>
      </c>
      <c r="HF158" s="2" t="s">
        <v>34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E159" t="s">
        <v>3</v>
      </c>
      <c r="F159" t="s">
        <v>152</v>
      </c>
      <c r="G159" t="s">
        <v>200</v>
      </c>
      <c r="H159" t="s">
        <v>154</v>
      </c>
      <c r="I159">
        <v>0</v>
      </c>
      <c r="J159">
        <v>0</v>
      </c>
      <c r="K159">
        <v>0</v>
      </c>
      <c r="O159">
        <f t="shared" si="123"/>
        <v>0</v>
      </c>
      <c r="P159">
        <f t="shared" si="124"/>
        <v>0</v>
      </c>
      <c r="Q159">
        <f t="shared" si="125"/>
        <v>0</v>
      </c>
      <c r="R159">
        <f t="shared" si="126"/>
        <v>0</v>
      </c>
      <c r="S159">
        <f t="shared" si="127"/>
        <v>0</v>
      </c>
      <c r="T159">
        <f t="shared" si="128"/>
        <v>0</v>
      </c>
      <c r="U159">
        <f t="shared" si="129"/>
        <v>0</v>
      </c>
      <c r="V159">
        <f t="shared" si="130"/>
        <v>0</v>
      </c>
      <c r="W159">
        <f t="shared" si="131"/>
        <v>0</v>
      </c>
      <c r="X159">
        <f t="shared" si="132"/>
        <v>0</v>
      </c>
      <c r="Y159">
        <f t="shared" si="133"/>
        <v>0</v>
      </c>
      <c r="AA159">
        <v>-1</v>
      </c>
      <c r="AB159">
        <f t="shared" si="134"/>
        <v>123.3</v>
      </c>
      <c r="AC159">
        <f t="shared" si="135"/>
        <v>123.3</v>
      </c>
      <c r="AD159">
        <f t="shared" si="136"/>
        <v>0</v>
      </c>
      <c r="AE159">
        <f t="shared" si="137"/>
        <v>0</v>
      </c>
      <c r="AF159">
        <f t="shared" si="138"/>
        <v>0</v>
      </c>
      <c r="AG159">
        <f t="shared" si="139"/>
        <v>0</v>
      </c>
      <c r="AH159">
        <f t="shared" si="140"/>
        <v>0</v>
      </c>
      <c r="AI159">
        <f t="shared" si="141"/>
        <v>0</v>
      </c>
      <c r="AJ159">
        <f t="shared" si="142"/>
        <v>0</v>
      </c>
      <c r="AK159">
        <v>123.3</v>
      </c>
      <c r="AL159">
        <v>123.3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9.84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400002</v>
      </c>
      <c r="BN159">
        <v>0</v>
      </c>
      <c r="BO159" t="s">
        <v>3</v>
      </c>
      <c r="BP159">
        <v>0</v>
      </c>
      <c r="BQ159">
        <v>202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43"/>
        <v>0</v>
      </c>
      <c r="CQ159">
        <f t="shared" si="144"/>
        <v>1213.27</v>
      </c>
      <c r="CR159">
        <f t="shared" si="145"/>
        <v>0</v>
      </c>
      <c r="CS159">
        <f t="shared" si="146"/>
        <v>0</v>
      </c>
      <c r="CT159">
        <f t="shared" si="147"/>
        <v>0</v>
      </c>
      <c r="CU159">
        <f t="shared" si="148"/>
        <v>0</v>
      </c>
      <c r="CV159">
        <f t="shared" si="149"/>
        <v>0</v>
      </c>
      <c r="CW159">
        <f t="shared" si="150"/>
        <v>0</v>
      </c>
      <c r="CX159">
        <f t="shared" si="151"/>
        <v>0</v>
      </c>
      <c r="CY159">
        <f t="shared" si="152"/>
        <v>0</v>
      </c>
      <c r="CZ159">
        <f t="shared" si="153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154</v>
      </c>
      <c r="DW159" t="s">
        <v>154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405818810</v>
      </c>
      <c r="EF159">
        <v>202</v>
      </c>
      <c r="EG159" t="s">
        <v>150</v>
      </c>
      <c r="EH159">
        <v>0</v>
      </c>
      <c r="EI159" t="s">
        <v>3</v>
      </c>
      <c r="EJ159">
        <v>1</v>
      </c>
      <c r="EK159">
        <v>400002</v>
      </c>
      <c r="EL159" t="s">
        <v>155</v>
      </c>
      <c r="EM159" t="s">
        <v>150</v>
      </c>
      <c r="EO159" t="s">
        <v>3</v>
      </c>
      <c r="EQ159">
        <v>1024</v>
      </c>
      <c r="ER159">
        <v>123.3</v>
      </c>
      <c r="ES159">
        <v>123.3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5</v>
      </c>
      <c r="FC159">
        <v>0</v>
      </c>
      <c r="FD159">
        <v>18</v>
      </c>
      <c r="FF159">
        <v>1189.5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201</v>
      </c>
      <c r="GD159">
        <v>1</v>
      </c>
      <c r="GF159">
        <v>348506967</v>
      </c>
      <c r="GG159">
        <v>2</v>
      </c>
      <c r="GH159">
        <v>3</v>
      </c>
      <c r="GI159">
        <v>5</v>
      </c>
      <c r="GJ159">
        <v>0</v>
      </c>
      <c r="GK159">
        <v>0</v>
      </c>
      <c r="GL159">
        <f t="shared" si="154"/>
        <v>0</v>
      </c>
      <c r="GM159">
        <f t="shared" si="155"/>
        <v>0</v>
      </c>
      <c r="GN159">
        <f t="shared" si="156"/>
        <v>0</v>
      </c>
      <c r="GO159">
        <f t="shared" si="157"/>
        <v>0</v>
      </c>
      <c r="GP159">
        <f t="shared" si="158"/>
        <v>0</v>
      </c>
      <c r="GR159">
        <v>1</v>
      </c>
      <c r="GS159">
        <v>1</v>
      </c>
      <c r="GT159">
        <v>0</v>
      </c>
      <c r="GU159" t="s">
        <v>3</v>
      </c>
      <c r="GV159">
        <f t="shared" si="159"/>
        <v>0</v>
      </c>
      <c r="GW159">
        <v>1</v>
      </c>
      <c r="GX159">
        <f t="shared" si="160"/>
        <v>0</v>
      </c>
      <c r="HA159">
        <v>0</v>
      </c>
      <c r="HB159">
        <v>0</v>
      </c>
      <c r="HC159">
        <f t="shared" si="161"/>
        <v>0</v>
      </c>
      <c r="HE159" t="s">
        <v>157</v>
      </c>
      <c r="HF159" t="s">
        <v>34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17</v>
      </c>
      <c r="B160" s="2">
        <v>1</v>
      </c>
      <c r="C160" s="2"/>
      <c r="D160" s="2"/>
      <c r="E160" s="2" t="s">
        <v>202</v>
      </c>
      <c r="F160" s="2" t="s">
        <v>152</v>
      </c>
      <c r="G160" s="2" t="s">
        <v>203</v>
      </c>
      <c r="H160" s="2" t="s">
        <v>154</v>
      </c>
      <c r="I160" s="2">
        <v>2</v>
      </c>
      <c r="J160" s="2">
        <v>0</v>
      </c>
      <c r="K160" s="2">
        <v>2</v>
      </c>
      <c r="L160" s="2"/>
      <c r="M160" s="2"/>
      <c r="N160" s="2"/>
      <c r="O160" s="2">
        <f t="shared" ref="O160:O191" si="162">ROUND(CP160,2)</f>
        <v>217.52</v>
      </c>
      <c r="P160" s="2">
        <f t="shared" ref="P160:P191" si="163">ROUND((ROUND((AC160*AW160*I160),2)*BC160),2)</f>
        <v>217.52</v>
      </c>
      <c r="Q160" s="2">
        <f t="shared" ref="Q160:Q191" si="164">(ROUND((ROUND(((ET160)*AV160*I160),2)*BB160),2)+ROUND((ROUND(((AE160-(EU160))*AV160*I160),2)*BS160),2))</f>
        <v>0</v>
      </c>
      <c r="R160" s="2">
        <f t="shared" ref="R160:R191" si="165">ROUND((ROUND((AE160*AV160*I160),2)*BS160),2)</f>
        <v>0</v>
      </c>
      <c r="S160" s="2">
        <f t="shared" ref="S160:S191" si="166">ROUND((ROUND((AF160*AV160*I160),2)*BA160),2)</f>
        <v>0</v>
      </c>
      <c r="T160" s="2">
        <f t="shared" ref="T160:T191" si="167">ROUND(CU160*I160,2)</f>
        <v>0</v>
      </c>
      <c r="U160" s="2">
        <f t="shared" ref="U160:U191" si="168">CV160*I160</f>
        <v>0</v>
      </c>
      <c r="V160" s="2">
        <f t="shared" ref="V160:V191" si="169">CW160*I160</f>
        <v>0</v>
      </c>
      <c r="W160" s="2">
        <f t="shared" ref="W160:W191" si="170">ROUND(CX160*I160,2)</f>
        <v>0</v>
      </c>
      <c r="X160" s="2">
        <f t="shared" ref="X160:X191" si="171">ROUND(CY160,2)</f>
        <v>0</v>
      </c>
      <c r="Y160" s="2">
        <f t="shared" ref="Y160:Y191" si="172">ROUND(CZ160,2)</f>
        <v>0</v>
      </c>
      <c r="Z160" s="2"/>
      <c r="AA160" s="2">
        <v>409170042</v>
      </c>
      <c r="AB160" s="2">
        <f t="shared" ref="AB160:AB191" si="173">ROUND((AC160+AD160+AF160),6)</f>
        <v>108.76</v>
      </c>
      <c r="AC160" s="2">
        <f t="shared" ref="AC160:AC191" si="174">ROUND((ES160),6)</f>
        <v>108.76</v>
      </c>
      <c r="AD160" s="2">
        <f t="shared" ref="AD160:AD191" si="175">ROUND((((ET160)-(EU160))+AE160),6)</f>
        <v>0</v>
      </c>
      <c r="AE160" s="2">
        <f t="shared" ref="AE160:AE191" si="176">ROUND((EU160),6)</f>
        <v>0</v>
      </c>
      <c r="AF160" s="2">
        <f t="shared" ref="AF160:AF191" si="177">ROUND((EV160),6)</f>
        <v>0</v>
      </c>
      <c r="AG160" s="2">
        <f t="shared" ref="AG160:AG191" si="178">ROUND((AP160),6)</f>
        <v>0</v>
      </c>
      <c r="AH160" s="2">
        <f t="shared" ref="AH160:AH191" si="179">(EW160)</f>
        <v>0</v>
      </c>
      <c r="AI160" s="2">
        <f t="shared" ref="AI160:AI191" si="180">(EX160)</f>
        <v>0</v>
      </c>
      <c r="AJ160" s="2">
        <f t="shared" ref="AJ160:AJ191" si="181">(AS160)</f>
        <v>0</v>
      </c>
      <c r="AK160" s="2">
        <v>108.75999999999999</v>
      </c>
      <c r="AL160" s="2">
        <v>108.75999999999999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3</v>
      </c>
      <c r="BK160" s="2"/>
      <c r="BL160" s="2"/>
      <c r="BM160" s="2">
        <v>400002</v>
      </c>
      <c r="BN160" s="2">
        <v>0</v>
      </c>
      <c r="BO160" s="2" t="s">
        <v>3</v>
      </c>
      <c r="BP160" s="2">
        <v>0</v>
      </c>
      <c r="BQ160" s="2">
        <v>202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0</v>
      </c>
      <c r="CA160" s="2">
        <v>0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ref="CP160:CP191" si="182">(P160+Q160+S160)</f>
        <v>217.52</v>
      </c>
      <c r="CQ160" s="2">
        <f t="shared" ref="CQ160:CQ191" si="183">ROUND((ROUND((AC160*AW160*1),2)*BC160),2)</f>
        <v>108.76</v>
      </c>
      <c r="CR160" s="2">
        <f t="shared" ref="CR160:CR191" si="184">(ROUND((ROUND(((ET160)*AV160*1),2)*BB160),2)+ROUND((ROUND(((AE160-(EU160))*AV160*1),2)*BS160),2))</f>
        <v>0</v>
      </c>
      <c r="CS160" s="2">
        <f t="shared" ref="CS160:CS191" si="185">ROUND((ROUND((AE160*AV160*1),2)*BS160),2)</f>
        <v>0</v>
      </c>
      <c r="CT160" s="2">
        <f t="shared" ref="CT160:CT191" si="186">ROUND((ROUND((AF160*AV160*1),2)*BA160),2)</f>
        <v>0</v>
      </c>
      <c r="CU160" s="2">
        <f t="shared" ref="CU160:CU191" si="187">AG160</f>
        <v>0</v>
      </c>
      <c r="CV160" s="2">
        <f t="shared" ref="CV160:CV191" si="188">(AH160*AV160)</f>
        <v>0</v>
      </c>
      <c r="CW160" s="2">
        <f t="shared" ref="CW160:CW191" si="189">AI160</f>
        <v>0</v>
      </c>
      <c r="CX160" s="2">
        <f t="shared" ref="CX160:CX191" si="190">AJ160</f>
        <v>0</v>
      </c>
      <c r="CY160" s="2">
        <f t="shared" ref="CY160:CY191" si="191">(((S160+R160)*AT160)/100)</f>
        <v>0</v>
      </c>
      <c r="CZ160" s="2">
        <f t="shared" ref="CZ160:CZ191" si="192">(((S160+R160)*AU160)/100)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154</v>
      </c>
      <c r="DW160" s="2" t="s">
        <v>154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405818810</v>
      </c>
      <c r="EF160" s="2">
        <v>202</v>
      </c>
      <c r="EG160" s="2" t="s">
        <v>150</v>
      </c>
      <c r="EH160" s="2">
        <v>0</v>
      </c>
      <c r="EI160" s="2" t="s">
        <v>3</v>
      </c>
      <c r="EJ160" s="2">
        <v>1</v>
      </c>
      <c r="EK160" s="2">
        <v>400002</v>
      </c>
      <c r="EL160" s="2" t="s">
        <v>155</v>
      </c>
      <c r="EM160" s="2" t="s">
        <v>150</v>
      </c>
      <c r="EN160" s="2"/>
      <c r="EO160" s="2" t="s">
        <v>3</v>
      </c>
      <c r="EP160" s="2"/>
      <c r="EQ160" s="2">
        <v>0</v>
      </c>
      <c r="ER160" s="2">
        <v>0</v>
      </c>
      <c r="ES160" s="2">
        <v>108.75999999999999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0</v>
      </c>
      <c r="FY160" s="2">
        <v>0</v>
      </c>
      <c r="FZ160" s="2"/>
      <c r="GA160" s="2" t="s">
        <v>204</v>
      </c>
      <c r="GB160" s="2"/>
      <c r="GC160" s="2"/>
      <c r="GD160" s="2">
        <v>1</v>
      </c>
      <c r="GE160" s="2"/>
      <c r="GF160" s="2">
        <v>261404410</v>
      </c>
      <c r="GG160" s="2">
        <v>2</v>
      </c>
      <c r="GH160" s="2">
        <v>4</v>
      </c>
      <c r="GI160" s="2">
        <v>-2</v>
      </c>
      <c r="GJ160" s="2">
        <v>0</v>
      </c>
      <c r="GK160" s="2">
        <v>0</v>
      </c>
      <c r="GL160" s="2">
        <f t="shared" ref="GL160:GL191" si="193">ROUND(IF(AND(BH160=3,BI160=3,FS160&lt;&gt;0),P160,0),2)</f>
        <v>0</v>
      </c>
      <c r="GM160" s="2">
        <f t="shared" ref="GM160:GM191" si="194">ROUND(O160+X160+Y160,2)+GX160</f>
        <v>217.52</v>
      </c>
      <c r="GN160" s="2">
        <f t="shared" ref="GN160:GN191" si="195">IF(OR(BI160=0,BI160=1),GM160-GX160,0)</f>
        <v>217.52</v>
      </c>
      <c r="GO160" s="2">
        <f t="shared" ref="GO160:GO191" si="196">IF(BI160=2,GM160-GX160,0)</f>
        <v>0</v>
      </c>
      <c r="GP160" s="2">
        <f t="shared" ref="GP160:GP191" si="197">IF(BI160=4,GM160-GX160,0)</f>
        <v>0</v>
      </c>
      <c r="GQ160" s="2"/>
      <c r="GR160" s="2">
        <v>0</v>
      </c>
      <c r="GS160" s="2">
        <v>2</v>
      </c>
      <c r="GT160" s="2">
        <v>0</v>
      </c>
      <c r="GU160" s="2" t="s">
        <v>3</v>
      </c>
      <c r="GV160" s="2">
        <f t="shared" ref="GV160:GV191" si="198">ROUND((GT160),6)</f>
        <v>0</v>
      </c>
      <c r="GW160" s="2">
        <v>1</v>
      </c>
      <c r="GX160" s="2">
        <f t="shared" ref="GX160:GX191" si="199">ROUND(HC160*I160,2)</f>
        <v>0</v>
      </c>
      <c r="GY160" s="2"/>
      <c r="GZ160" s="2"/>
      <c r="HA160" s="2">
        <v>0</v>
      </c>
      <c r="HB160" s="2">
        <v>0</v>
      </c>
      <c r="HC160" s="2">
        <f t="shared" ref="HC160:HC191" si="200">GV160*GW160</f>
        <v>0</v>
      </c>
      <c r="HD160" s="2"/>
      <c r="HE160" s="2" t="s">
        <v>157</v>
      </c>
      <c r="HF160" s="2" t="s">
        <v>34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E161" t="s">
        <v>202</v>
      </c>
      <c r="F161" t="s">
        <v>152</v>
      </c>
      <c r="G161" t="s">
        <v>203</v>
      </c>
      <c r="H161" t="s">
        <v>154</v>
      </c>
      <c r="I161">
        <v>2</v>
      </c>
      <c r="J161">
        <v>0</v>
      </c>
      <c r="K161">
        <v>2</v>
      </c>
      <c r="O161">
        <f t="shared" si="162"/>
        <v>2140.4</v>
      </c>
      <c r="P161">
        <f t="shared" si="163"/>
        <v>2140.4</v>
      </c>
      <c r="Q161">
        <f t="shared" si="164"/>
        <v>0</v>
      </c>
      <c r="R161">
        <f t="shared" si="165"/>
        <v>0</v>
      </c>
      <c r="S161">
        <f t="shared" si="166"/>
        <v>0</v>
      </c>
      <c r="T161">
        <f t="shared" si="167"/>
        <v>0</v>
      </c>
      <c r="U161">
        <f t="shared" si="168"/>
        <v>0</v>
      </c>
      <c r="V161">
        <f t="shared" si="169"/>
        <v>0</v>
      </c>
      <c r="W161">
        <f t="shared" si="170"/>
        <v>0</v>
      </c>
      <c r="X161">
        <f t="shared" si="171"/>
        <v>0</v>
      </c>
      <c r="Y161">
        <f t="shared" si="172"/>
        <v>0</v>
      </c>
      <c r="AA161">
        <v>411443896</v>
      </c>
      <c r="AB161">
        <f t="shared" si="173"/>
        <v>108.76</v>
      </c>
      <c r="AC161">
        <f t="shared" si="174"/>
        <v>108.76</v>
      </c>
      <c r="AD161">
        <f t="shared" si="175"/>
        <v>0</v>
      </c>
      <c r="AE161">
        <f t="shared" si="176"/>
        <v>0</v>
      </c>
      <c r="AF161">
        <f t="shared" si="177"/>
        <v>0</v>
      </c>
      <c r="AG161">
        <f t="shared" si="178"/>
        <v>0</v>
      </c>
      <c r="AH161">
        <f t="shared" si="179"/>
        <v>0</v>
      </c>
      <c r="AI161">
        <f t="shared" si="180"/>
        <v>0</v>
      </c>
      <c r="AJ161">
        <f t="shared" si="181"/>
        <v>0</v>
      </c>
      <c r="AK161">
        <v>108.75999999999999</v>
      </c>
      <c r="AL161">
        <v>108.75999999999999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9.84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400002</v>
      </c>
      <c r="BN161">
        <v>0</v>
      </c>
      <c r="BO161" t="s">
        <v>3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82"/>
        <v>2140.4</v>
      </c>
      <c r="CQ161">
        <f t="shared" si="183"/>
        <v>1070.2</v>
      </c>
      <c r="CR161">
        <f t="shared" si="184"/>
        <v>0</v>
      </c>
      <c r="CS161">
        <f t="shared" si="185"/>
        <v>0</v>
      </c>
      <c r="CT161">
        <f t="shared" si="186"/>
        <v>0</v>
      </c>
      <c r="CU161">
        <f t="shared" si="187"/>
        <v>0</v>
      </c>
      <c r="CV161">
        <f t="shared" si="188"/>
        <v>0</v>
      </c>
      <c r="CW161">
        <f t="shared" si="189"/>
        <v>0</v>
      </c>
      <c r="CX161">
        <f t="shared" si="190"/>
        <v>0</v>
      </c>
      <c r="CY161">
        <f t="shared" si="191"/>
        <v>0</v>
      </c>
      <c r="CZ161">
        <f t="shared" si="19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154</v>
      </c>
      <c r="DW161" t="s">
        <v>154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405818810</v>
      </c>
      <c r="EF161">
        <v>202</v>
      </c>
      <c r="EG161" t="s">
        <v>150</v>
      </c>
      <c r="EH161">
        <v>0</v>
      </c>
      <c r="EI161" t="s">
        <v>3</v>
      </c>
      <c r="EJ161">
        <v>1</v>
      </c>
      <c r="EK161">
        <v>400002</v>
      </c>
      <c r="EL161" t="s">
        <v>155</v>
      </c>
      <c r="EM161" t="s">
        <v>150</v>
      </c>
      <c r="EO161" t="s">
        <v>3</v>
      </c>
      <c r="EQ161">
        <v>0</v>
      </c>
      <c r="ER161">
        <v>108.75999999999999</v>
      </c>
      <c r="ES161">
        <v>108.75999999999999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1049.2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204</v>
      </c>
      <c r="GD161">
        <v>1</v>
      </c>
      <c r="GF161">
        <v>261404410</v>
      </c>
      <c r="GG161">
        <v>2</v>
      </c>
      <c r="GH161">
        <v>3</v>
      </c>
      <c r="GI161">
        <v>5</v>
      </c>
      <c r="GJ161">
        <v>0</v>
      </c>
      <c r="GK161">
        <v>0</v>
      </c>
      <c r="GL161">
        <f t="shared" si="193"/>
        <v>0</v>
      </c>
      <c r="GM161">
        <f t="shared" si="194"/>
        <v>2140.4</v>
      </c>
      <c r="GN161">
        <f t="shared" si="195"/>
        <v>2140.4</v>
      </c>
      <c r="GO161">
        <f t="shared" si="196"/>
        <v>0</v>
      </c>
      <c r="GP161">
        <f t="shared" si="197"/>
        <v>0</v>
      </c>
      <c r="GR161">
        <v>1</v>
      </c>
      <c r="GS161">
        <v>1</v>
      </c>
      <c r="GT161">
        <v>0</v>
      </c>
      <c r="GU161" t="s">
        <v>3</v>
      </c>
      <c r="GV161">
        <f t="shared" si="198"/>
        <v>0</v>
      </c>
      <c r="GW161">
        <v>1</v>
      </c>
      <c r="GX161">
        <f t="shared" si="199"/>
        <v>0</v>
      </c>
      <c r="HA161">
        <v>0</v>
      </c>
      <c r="HB161">
        <v>0</v>
      </c>
      <c r="HC161">
        <f t="shared" si="200"/>
        <v>0</v>
      </c>
      <c r="HE161" t="s">
        <v>157</v>
      </c>
      <c r="HF161" t="s">
        <v>34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3</v>
      </c>
      <c r="F162" s="2" t="s">
        <v>152</v>
      </c>
      <c r="G162" s="2" t="s">
        <v>205</v>
      </c>
      <c r="H162" s="2" t="s">
        <v>154</v>
      </c>
      <c r="I162" s="2">
        <v>0</v>
      </c>
      <c r="J162" s="2">
        <v>0</v>
      </c>
      <c r="K162" s="2">
        <v>0</v>
      </c>
      <c r="L162" s="2"/>
      <c r="M162" s="2"/>
      <c r="N162" s="2"/>
      <c r="O162" s="2">
        <f t="shared" si="162"/>
        <v>0</v>
      </c>
      <c r="P162" s="2">
        <f t="shared" si="163"/>
        <v>0</v>
      </c>
      <c r="Q162" s="2">
        <f t="shared" si="164"/>
        <v>0</v>
      </c>
      <c r="R162" s="2">
        <f t="shared" si="165"/>
        <v>0</v>
      </c>
      <c r="S162" s="2">
        <f t="shared" si="166"/>
        <v>0</v>
      </c>
      <c r="T162" s="2">
        <f t="shared" si="167"/>
        <v>0</v>
      </c>
      <c r="U162" s="2">
        <f t="shared" si="168"/>
        <v>0</v>
      </c>
      <c r="V162" s="2">
        <f t="shared" si="169"/>
        <v>0</v>
      </c>
      <c r="W162" s="2">
        <f t="shared" si="170"/>
        <v>0</v>
      </c>
      <c r="X162" s="2">
        <f t="shared" si="171"/>
        <v>0</v>
      </c>
      <c r="Y162" s="2">
        <f t="shared" si="172"/>
        <v>0</v>
      </c>
      <c r="Z162" s="2"/>
      <c r="AA162" s="2">
        <v>-1</v>
      </c>
      <c r="AB162" s="2">
        <f t="shared" si="173"/>
        <v>22.13</v>
      </c>
      <c r="AC162" s="2">
        <f t="shared" si="174"/>
        <v>22.13</v>
      </c>
      <c r="AD162" s="2">
        <f t="shared" si="175"/>
        <v>0</v>
      </c>
      <c r="AE162" s="2">
        <f t="shared" si="176"/>
        <v>0</v>
      </c>
      <c r="AF162" s="2">
        <f t="shared" si="177"/>
        <v>0</v>
      </c>
      <c r="AG162" s="2">
        <f t="shared" si="178"/>
        <v>0</v>
      </c>
      <c r="AH162" s="2">
        <f t="shared" si="179"/>
        <v>0</v>
      </c>
      <c r="AI162" s="2">
        <f t="shared" si="180"/>
        <v>0</v>
      </c>
      <c r="AJ162" s="2">
        <f t="shared" si="181"/>
        <v>0</v>
      </c>
      <c r="AK162" s="2">
        <v>22.13</v>
      </c>
      <c r="AL162" s="2">
        <v>22.13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3</v>
      </c>
      <c r="BK162" s="2"/>
      <c r="BL162" s="2"/>
      <c r="BM162" s="2">
        <v>400002</v>
      </c>
      <c r="BN162" s="2">
        <v>0</v>
      </c>
      <c r="BO162" s="2" t="s">
        <v>3</v>
      </c>
      <c r="BP162" s="2">
        <v>0</v>
      </c>
      <c r="BQ162" s="2">
        <v>202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0</v>
      </c>
      <c r="CA162" s="2">
        <v>0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82"/>
        <v>0</v>
      </c>
      <c r="CQ162" s="2">
        <f t="shared" si="183"/>
        <v>22.13</v>
      </c>
      <c r="CR162" s="2">
        <f t="shared" si="184"/>
        <v>0</v>
      </c>
      <c r="CS162" s="2">
        <f t="shared" si="185"/>
        <v>0</v>
      </c>
      <c r="CT162" s="2">
        <f t="shared" si="186"/>
        <v>0</v>
      </c>
      <c r="CU162" s="2">
        <f t="shared" si="187"/>
        <v>0</v>
      </c>
      <c r="CV162" s="2">
        <f t="shared" si="188"/>
        <v>0</v>
      </c>
      <c r="CW162" s="2">
        <f t="shared" si="189"/>
        <v>0</v>
      </c>
      <c r="CX162" s="2">
        <f t="shared" si="190"/>
        <v>0</v>
      </c>
      <c r="CY162" s="2">
        <f t="shared" si="191"/>
        <v>0</v>
      </c>
      <c r="CZ162" s="2">
        <f t="shared" si="192"/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154</v>
      </c>
      <c r="DW162" s="2" t="s">
        <v>154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405818810</v>
      </c>
      <c r="EF162" s="2">
        <v>202</v>
      </c>
      <c r="EG162" s="2" t="s">
        <v>150</v>
      </c>
      <c r="EH162" s="2">
        <v>0</v>
      </c>
      <c r="EI162" s="2" t="s">
        <v>3</v>
      </c>
      <c r="EJ162" s="2">
        <v>1</v>
      </c>
      <c r="EK162" s="2">
        <v>400002</v>
      </c>
      <c r="EL162" s="2" t="s">
        <v>155</v>
      </c>
      <c r="EM162" s="2" t="s">
        <v>150</v>
      </c>
      <c r="EN162" s="2"/>
      <c r="EO162" s="2" t="s">
        <v>3</v>
      </c>
      <c r="EP162" s="2"/>
      <c r="EQ162" s="2">
        <v>1024</v>
      </c>
      <c r="ER162" s="2">
        <v>0</v>
      </c>
      <c r="ES162" s="2">
        <v>22.13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0</v>
      </c>
      <c r="FY162" s="2">
        <v>0</v>
      </c>
      <c r="FZ162" s="2"/>
      <c r="GA162" s="2" t="s">
        <v>206</v>
      </c>
      <c r="GB162" s="2"/>
      <c r="GC162" s="2"/>
      <c r="GD162" s="2">
        <v>1</v>
      </c>
      <c r="GE162" s="2"/>
      <c r="GF162" s="2">
        <v>-14318979</v>
      </c>
      <c r="GG162" s="2">
        <v>2</v>
      </c>
      <c r="GH162" s="2">
        <v>4</v>
      </c>
      <c r="GI162" s="2">
        <v>-2</v>
      </c>
      <c r="GJ162" s="2">
        <v>0</v>
      </c>
      <c r="GK162" s="2">
        <v>0</v>
      </c>
      <c r="GL162" s="2">
        <f t="shared" si="193"/>
        <v>0</v>
      </c>
      <c r="GM162" s="2">
        <f t="shared" si="194"/>
        <v>0</v>
      </c>
      <c r="GN162" s="2">
        <f t="shared" si="195"/>
        <v>0</v>
      </c>
      <c r="GO162" s="2">
        <f t="shared" si="196"/>
        <v>0</v>
      </c>
      <c r="GP162" s="2">
        <f t="shared" si="197"/>
        <v>0</v>
      </c>
      <c r="GQ162" s="2"/>
      <c r="GR162" s="2">
        <v>0</v>
      </c>
      <c r="GS162" s="2">
        <v>2</v>
      </c>
      <c r="GT162" s="2">
        <v>0</v>
      </c>
      <c r="GU162" s="2" t="s">
        <v>3</v>
      </c>
      <c r="GV162" s="2">
        <f t="shared" si="198"/>
        <v>0</v>
      </c>
      <c r="GW162" s="2">
        <v>1</v>
      </c>
      <c r="GX162" s="2">
        <f t="shared" si="199"/>
        <v>0</v>
      </c>
      <c r="GY162" s="2"/>
      <c r="GZ162" s="2"/>
      <c r="HA162" s="2">
        <v>0</v>
      </c>
      <c r="HB162" s="2">
        <v>0</v>
      </c>
      <c r="HC162" s="2">
        <f t="shared" si="200"/>
        <v>0</v>
      </c>
      <c r="HD162" s="2"/>
      <c r="HE162" s="2" t="s">
        <v>157</v>
      </c>
      <c r="HF162" s="2" t="s">
        <v>34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3</v>
      </c>
      <c r="F163" t="s">
        <v>152</v>
      </c>
      <c r="G163" t="s">
        <v>205</v>
      </c>
      <c r="H163" t="s">
        <v>154</v>
      </c>
      <c r="I163">
        <v>0</v>
      </c>
      <c r="J163">
        <v>0</v>
      </c>
      <c r="K163">
        <v>0</v>
      </c>
      <c r="O163">
        <f t="shared" si="162"/>
        <v>0</v>
      </c>
      <c r="P163">
        <f t="shared" si="163"/>
        <v>0</v>
      </c>
      <c r="Q163">
        <f t="shared" si="164"/>
        <v>0</v>
      </c>
      <c r="R163">
        <f t="shared" si="165"/>
        <v>0</v>
      </c>
      <c r="S163">
        <f t="shared" si="166"/>
        <v>0</v>
      </c>
      <c r="T163">
        <f t="shared" si="167"/>
        <v>0</v>
      </c>
      <c r="U163">
        <f t="shared" si="168"/>
        <v>0</v>
      </c>
      <c r="V163">
        <f t="shared" si="169"/>
        <v>0</v>
      </c>
      <c r="W163">
        <f t="shared" si="170"/>
        <v>0</v>
      </c>
      <c r="X163">
        <f t="shared" si="171"/>
        <v>0</v>
      </c>
      <c r="Y163">
        <f t="shared" si="172"/>
        <v>0</v>
      </c>
      <c r="AA163">
        <v>-1</v>
      </c>
      <c r="AB163">
        <f t="shared" si="173"/>
        <v>22.13</v>
      </c>
      <c r="AC163">
        <f t="shared" si="174"/>
        <v>22.13</v>
      </c>
      <c r="AD163">
        <f t="shared" si="175"/>
        <v>0</v>
      </c>
      <c r="AE163">
        <f t="shared" si="176"/>
        <v>0</v>
      </c>
      <c r="AF163">
        <f t="shared" si="177"/>
        <v>0</v>
      </c>
      <c r="AG163">
        <f t="shared" si="178"/>
        <v>0</v>
      </c>
      <c r="AH163">
        <f t="shared" si="179"/>
        <v>0</v>
      </c>
      <c r="AI163">
        <f t="shared" si="180"/>
        <v>0</v>
      </c>
      <c r="AJ163">
        <f t="shared" si="181"/>
        <v>0</v>
      </c>
      <c r="AK163">
        <v>22.13</v>
      </c>
      <c r="AL163">
        <v>22.13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9.84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400002</v>
      </c>
      <c r="BN163">
        <v>0</v>
      </c>
      <c r="BO163" t="s">
        <v>3</v>
      </c>
      <c r="BP163">
        <v>0</v>
      </c>
      <c r="BQ163">
        <v>202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82"/>
        <v>0</v>
      </c>
      <c r="CQ163">
        <f t="shared" si="183"/>
        <v>217.76</v>
      </c>
      <c r="CR163">
        <f t="shared" si="184"/>
        <v>0</v>
      </c>
      <c r="CS163">
        <f t="shared" si="185"/>
        <v>0</v>
      </c>
      <c r="CT163">
        <f t="shared" si="186"/>
        <v>0</v>
      </c>
      <c r="CU163">
        <f t="shared" si="187"/>
        <v>0</v>
      </c>
      <c r="CV163">
        <f t="shared" si="188"/>
        <v>0</v>
      </c>
      <c r="CW163">
        <f t="shared" si="189"/>
        <v>0</v>
      </c>
      <c r="CX163">
        <f t="shared" si="190"/>
        <v>0</v>
      </c>
      <c r="CY163">
        <f t="shared" si="191"/>
        <v>0</v>
      </c>
      <c r="CZ163">
        <f t="shared" si="19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154</v>
      </c>
      <c r="DW163" t="s">
        <v>154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405818810</v>
      </c>
      <c r="EF163">
        <v>202</v>
      </c>
      <c r="EG163" t="s">
        <v>150</v>
      </c>
      <c r="EH163">
        <v>0</v>
      </c>
      <c r="EI163" t="s">
        <v>3</v>
      </c>
      <c r="EJ163">
        <v>1</v>
      </c>
      <c r="EK163">
        <v>400002</v>
      </c>
      <c r="EL163" t="s">
        <v>155</v>
      </c>
      <c r="EM163" t="s">
        <v>150</v>
      </c>
      <c r="EO163" t="s">
        <v>3</v>
      </c>
      <c r="EQ163">
        <v>1024</v>
      </c>
      <c r="ER163">
        <v>22.13</v>
      </c>
      <c r="ES163">
        <v>22.13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0</v>
      </c>
      <c r="FD163">
        <v>18</v>
      </c>
      <c r="FF163">
        <v>213.5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206</v>
      </c>
      <c r="GD163">
        <v>1</v>
      </c>
      <c r="GF163">
        <v>-14318979</v>
      </c>
      <c r="GG163">
        <v>2</v>
      </c>
      <c r="GH163">
        <v>3</v>
      </c>
      <c r="GI163">
        <v>5</v>
      </c>
      <c r="GJ163">
        <v>0</v>
      </c>
      <c r="GK163">
        <v>0</v>
      </c>
      <c r="GL163">
        <f t="shared" si="193"/>
        <v>0</v>
      </c>
      <c r="GM163">
        <f t="shared" si="194"/>
        <v>0</v>
      </c>
      <c r="GN163">
        <f t="shared" si="195"/>
        <v>0</v>
      </c>
      <c r="GO163">
        <f t="shared" si="196"/>
        <v>0</v>
      </c>
      <c r="GP163">
        <f t="shared" si="197"/>
        <v>0</v>
      </c>
      <c r="GR163">
        <v>1</v>
      </c>
      <c r="GS163">
        <v>1</v>
      </c>
      <c r="GT163">
        <v>0</v>
      </c>
      <c r="GU163" t="s">
        <v>3</v>
      </c>
      <c r="GV163">
        <f t="shared" si="198"/>
        <v>0</v>
      </c>
      <c r="GW163">
        <v>1</v>
      </c>
      <c r="GX163">
        <f t="shared" si="199"/>
        <v>0</v>
      </c>
      <c r="HA163">
        <v>0</v>
      </c>
      <c r="HB163">
        <v>0</v>
      </c>
      <c r="HC163">
        <f t="shared" si="200"/>
        <v>0</v>
      </c>
      <c r="HE163" t="s">
        <v>157</v>
      </c>
      <c r="HF163" t="s">
        <v>34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17</v>
      </c>
      <c r="B164" s="2">
        <v>1</v>
      </c>
      <c r="C164" s="2"/>
      <c r="D164" s="2"/>
      <c r="E164" s="2" t="s">
        <v>3</v>
      </c>
      <c r="F164" s="2" t="s">
        <v>152</v>
      </c>
      <c r="G164" s="2" t="s">
        <v>207</v>
      </c>
      <c r="H164" s="2" t="s">
        <v>154</v>
      </c>
      <c r="I164" s="2">
        <v>0</v>
      </c>
      <c r="J164" s="2">
        <v>0</v>
      </c>
      <c r="K164" s="2">
        <v>0</v>
      </c>
      <c r="L164" s="2"/>
      <c r="M164" s="2"/>
      <c r="N164" s="2"/>
      <c r="O164" s="2">
        <f t="shared" si="162"/>
        <v>0</v>
      </c>
      <c r="P164" s="2">
        <f t="shared" si="163"/>
        <v>0</v>
      </c>
      <c r="Q164" s="2">
        <f t="shared" si="164"/>
        <v>0</v>
      </c>
      <c r="R164" s="2">
        <f t="shared" si="165"/>
        <v>0</v>
      </c>
      <c r="S164" s="2">
        <f t="shared" si="166"/>
        <v>0</v>
      </c>
      <c r="T164" s="2">
        <f t="shared" si="167"/>
        <v>0</v>
      </c>
      <c r="U164" s="2">
        <f t="shared" si="168"/>
        <v>0</v>
      </c>
      <c r="V164" s="2">
        <f t="shared" si="169"/>
        <v>0</v>
      </c>
      <c r="W164" s="2">
        <f t="shared" si="170"/>
        <v>0</v>
      </c>
      <c r="X164" s="2">
        <f t="shared" si="171"/>
        <v>0</v>
      </c>
      <c r="Y164" s="2">
        <f t="shared" si="172"/>
        <v>0</v>
      </c>
      <c r="Z164" s="2"/>
      <c r="AA164" s="2">
        <v>-1</v>
      </c>
      <c r="AB164" s="2">
        <f t="shared" si="173"/>
        <v>107.18</v>
      </c>
      <c r="AC164" s="2">
        <f t="shared" si="174"/>
        <v>107.18</v>
      </c>
      <c r="AD164" s="2">
        <f t="shared" si="175"/>
        <v>0</v>
      </c>
      <c r="AE164" s="2">
        <f t="shared" si="176"/>
        <v>0</v>
      </c>
      <c r="AF164" s="2">
        <f t="shared" si="177"/>
        <v>0</v>
      </c>
      <c r="AG164" s="2">
        <f t="shared" si="178"/>
        <v>0</v>
      </c>
      <c r="AH164" s="2">
        <f t="shared" si="179"/>
        <v>0</v>
      </c>
      <c r="AI164" s="2">
        <f t="shared" si="180"/>
        <v>0</v>
      </c>
      <c r="AJ164" s="2">
        <f t="shared" si="181"/>
        <v>0</v>
      </c>
      <c r="AK164" s="2">
        <v>107.17999999999999</v>
      </c>
      <c r="AL164" s="2">
        <v>107.17999999999999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3</v>
      </c>
      <c r="BK164" s="2"/>
      <c r="BL164" s="2"/>
      <c r="BM164" s="2">
        <v>400002</v>
      </c>
      <c r="BN164" s="2">
        <v>0</v>
      </c>
      <c r="BO164" s="2" t="s">
        <v>3</v>
      </c>
      <c r="BP164" s="2">
        <v>0</v>
      </c>
      <c r="BQ164" s="2">
        <v>202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0</v>
      </c>
      <c r="CA164" s="2">
        <v>0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82"/>
        <v>0</v>
      </c>
      <c r="CQ164" s="2">
        <f t="shared" si="183"/>
        <v>107.18</v>
      </c>
      <c r="CR164" s="2">
        <f t="shared" si="184"/>
        <v>0</v>
      </c>
      <c r="CS164" s="2">
        <f t="shared" si="185"/>
        <v>0</v>
      </c>
      <c r="CT164" s="2">
        <f t="shared" si="186"/>
        <v>0</v>
      </c>
      <c r="CU164" s="2">
        <f t="shared" si="187"/>
        <v>0</v>
      </c>
      <c r="CV164" s="2">
        <f t="shared" si="188"/>
        <v>0</v>
      </c>
      <c r="CW164" s="2">
        <f t="shared" si="189"/>
        <v>0</v>
      </c>
      <c r="CX164" s="2">
        <f t="shared" si="190"/>
        <v>0</v>
      </c>
      <c r="CY164" s="2">
        <f t="shared" si="191"/>
        <v>0</v>
      </c>
      <c r="CZ164" s="2">
        <f t="shared" si="192"/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1013</v>
      </c>
      <c r="DV164" s="2" t="s">
        <v>154</v>
      </c>
      <c r="DW164" s="2" t="s">
        <v>154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405818810</v>
      </c>
      <c r="EF164" s="2">
        <v>202</v>
      </c>
      <c r="EG164" s="2" t="s">
        <v>150</v>
      </c>
      <c r="EH164" s="2">
        <v>0</v>
      </c>
      <c r="EI164" s="2" t="s">
        <v>3</v>
      </c>
      <c r="EJ164" s="2">
        <v>1</v>
      </c>
      <c r="EK164" s="2">
        <v>400002</v>
      </c>
      <c r="EL164" s="2" t="s">
        <v>155</v>
      </c>
      <c r="EM164" s="2" t="s">
        <v>150</v>
      </c>
      <c r="EN164" s="2"/>
      <c r="EO164" s="2" t="s">
        <v>3</v>
      </c>
      <c r="EP164" s="2"/>
      <c r="EQ164" s="2">
        <v>1024</v>
      </c>
      <c r="ER164" s="2">
        <v>0</v>
      </c>
      <c r="ES164" s="2">
        <v>107.17999999999999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0</v>
      </c>
      <c r="FY164" s="2">
        <v>0</v>
      </c>
      <c r="FZ164" s="2"/>
      <c r="GA164" s="2" t="s">
        <v>208</v>
      </c>
      <c r="GB164" s="2"/>
      <c r="GC164" s="2"/>
      <c r="GD164" s="2">
        <v>1</v>
      </c>
      <c r="GE164" s="2"/>
      <c r="GF164" s="2">
        <v>1510021685</v>
      </c>
      <c r="GG164" s="2">
        <v>2</v>
      </c>
      <c r="GH164" s="2">
        <v>4</v>
      </c>
      <c r="GI164" s="2">
        <v>-2</v>
      </c>
      <c r="GJ164" s="2">
        <v>0</v>
      </c>
      <c r="GK164" s="2">
        <v>0</v>
      </c>
      <c r="GL164" s="2">
        <f t="shared" si="193"/>
        <v>0</v>
      </c>
      <c r="GM164" s="2">
        <f t="shared" si="194"/>
        <v>0</v>
      </c>
      <c r="GN164" s="2">
        <f t="shared" si="195"/>
        <v>0</v>
      </c>
      <c r="GO164" s="2">
        <f t="shared" si="196"/>
        <v>0</v>
      </c>
      <c r="GP164" s="2">
        <f t="shared" si="197"/>
        <v>0</v>
      </c>
      <c r="GQ164" s="2"/>
      <c r="GR164" s="2">
        <v>0</v>
      </c>
      <c r="GS164" s="2">
        <v>2</v>
      </c>
      <c r="GT164" s="2">
        <v>0</v>
      </c>
      <c r="GU164" s="2" t="s">
        <v>3</v>
      </c>
      <c r="GV164" s="2">
        <f t="shared" si="198"/>
        <v>0</v>
      </c>
      <c r="GW164" s="2">
        <v>1</v>
      </c>
      <c r="GX164" s="2">
        <f t="shared" si="199"/>
        <v>0</v>
      </c>
      <c r="GY164" s="2"/>
      <c r="GZ164" s="2"/>
      <c r="HA164" s="2">
        <v>0</v>
      </c>
      <c r="HB164" s="2">
        <v>0</v>
      </c>
      <c r="HC164" s="2">
        <f t="shared" si="200"/>
        <v>0</v>
      </c>
      <c r="HD164" s="2"/>
      <c r="HE164" s="2" t="s">
        <v>157</v>
      </c>
      <c r="HF164" s="2" t="s">
        <v>34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E165" t="s">
        <v>3</v>
      </c>
      <c r="F165" t="s">
        <v>152</v>
      </c>
      <c r="G165" t="s">
        <v>207</v>
      </c>
      <c r="H165" t="s">
        <v>154</v>
      </c>
      <c r="I165">
        <v>0</v>
      </c>
      <c r="J165">
        <v>0</v>
      </c>
      <c r="K165">
        <v>0</v>
      </c>
      <c r="O165">
        <f t="shared" si="162"/>
        <v>0</v>
      </c>
      <c r="P165">
        <f t="shared" si="163"/>
        <v>0</v>
      </c>
      <c r="Q165">
        <f t="shared" si="164"/>
        <v>0</v>
      </c>
      <c r="R165">
        <f t="shared" si="165"/>
        <v>0</v>
      </c>
      <c r="S165">
        <f t="shared" si="166"/>
        <v>0</v>
      </c>
      <c r="T165">
        <f t="shared" si="167"/>
        <v>0</v>
      </c>
      <c r="U165">
        <f t="shared" si="168"/>
        <v>0</v>
      </c>
      <c r="V165">
        <f t="shared" si="169"/>
        <v>0</v>
      </c>
      <c r="W165">
        <f t="shared" si="170"/>
        <v>0</v>
      </c>
      <c r="X165">
        <f t="shared" si="171"/>
        <v>0</v>
      </c>
      <c r="Y165">
        <f t="shared" si="172"/>
        <v>0</v>
      </c>
      <c r="AA165">
        <v>-1</v>
      </c>
      <c r="AB165">
        <f t="shared" si="173"/>
        <v>107.18</v>
      </c>
      <c r="AC165">
        <f t="shared" si="174"/>
        <v>107.18</v>
      </c>
      <c r="AD165">
        <f t="shared" si="175"/>
        <v>0</v>
      </c>
      <c r="AE165">
        <f t="shared" si="176"/>
        <v>0</v>
      </c>
      <c r="AF165">
        <f t="shared" si="177"/>
        <v>0</v>
      </c>
      <c r="AG165">
        <f t="shared" si="178"/>
        <v>0</v>
      </c>
      <c r="AH165">
        <f t="shared" si="179"/>
        <v>0</v>
      </c>
      <c r="AI165">
        <f t="shared" si="180"/>
        <v>0</v>
      </c>
      <c r="AJ165">
        <f t="shared" si="181"/>
        <v>0</v>
      </c>
      <c r="AK165">
        <v>107.17999999999999</v>
      </c>
      <c r="AL165">
        <v>107.17999999999999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9.84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400002</v>
      </c>
      <c r="BN165">
        <v>0</v>
      </c>
      <c r="BO165" t="s">
        <v>3</v>
      </c>
      <c r="BP165">
        <v>0</v>
      </c>
      <c r="BQ165">
        <v>202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82"/>
        <v>0</v>
      </c>
      <c r="CQ165">
        <f t="shared" si="183"/>
        <v>1054.6500000000001</v>
      </c>
      <c r="CR165">
        <f t="shared" si="184"/>
        <v>0</v>
      </c>
      <c r="CS165">
        <f t="shared" si="185"/>
        <v>0</v>
      </c>
      <c r="CT165">
        <f t="shared" si="186"/>
        <v>0</v>
      </c>
      <c r="CU165">
        <f t="shared" si="187"/>
        <v>0</v>
      </c>
      <c r="CV165">
        <f t="shared" si="188"/>
        <v>0</v>
      </c>
      <c r="CW165">
        <f t="shared" si="189"/>
        <v>0</v>
      </c>
      <c r="CX165">
        <f t="shared" si="190"/>
        <v>0</v>
      </c>
      <c r="CY165">
        <f t="shared" si="191"/>
        <v>0</v>
      </c>
      <c r="CZ165">
        <f t="shared" si="19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154</v>
      </c>
      <c r="DW165" t="s">
        <v>154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405818810</v>
      </c>
      <c r="EF165">
        <v>202</v>
      </c>
      <c r="EG165" t="s">
        <v>150</v>
      </c>
      <c r="EH165">
        <v>0</v>
      </c>
      <c r="EI165" t="s">
        <v>3</v>
      </c>
      <c r="EJ165">
        <v>1</v>
      </c>
      <c r="EK165">
        <v>400002</v>
      </c>
      <c r="EL165" t="s">
        <v>155</v>
      </c>
      <c r="EM165" t="s">
        <v>150</v>
      </c>
      <c r="EO165" t="s">
        <v>3</v>
      </c>
      <c r="EQ165">
        <v>1024</v>
      </c>
      <c r="ER165">
        <v>107.17999999999999</v>
      </c>
      <c r="ES165">
        <v>107.17999999999999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0</v>
      </c>
      <c r="FD165">
        <v>18</v>
      </c>
      <c r="FF165">
        <v>1033.95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208</v>
      </c>
      <c r="GD165">
        <v>1</v>
      </c>
      <c r="GF165">
        <v>1510021685</v>
      </c>
      <c r="GG165">
        <v>2</v>
      </c>
      <c r="GH165">
        <v>3</v>
      </c>
      <c r="GI165">
        <v>5</v>
      </c>
      <c r="GJ165">
        <v>0</v>
      </c>
      <c r="GK165">
        <v>0</v>
      </c>
      <c r="GL165">
        <f t="shared" si="193"/>
        <v>0</v>
      </c>
      <c r="GM165">
        <f t="shared" si="194"/>
        <v>0</v>
      </c>
      <c r="GN165">
        <f t="shared" si="195"/>
        <v>0</v>
      </c>
      <c r="GO165">
        <f t="shared" si="196"/>
        <v>0</v>
      </c>
      <c r="GP165">
        <f t="shared" si="197"/>
        <v>0</v>
      </c>
      <c r="GR165">
        <v>1</v>
      </c>
      <c r="GS165">
        <v>1</v>
      </c>
      <c r="GT165">
        <v>0</v>
      </c>
      <c r="GU165" t="s">
        <v>3</v>
      </c>
      <c r="GV165">
        <f t="shared" si="198"/>
        <v>0</v>
      </c>
      <c r="GW165">
        <v>1</v>
      </c>
      <c r="GX165">
        <f t="shared" si="199"/>
        <v>0</v>
      </c>
      <c r="HA165">
        <v>0</v>
      </c>
      <c r="HB165">
        <v>0</v>
      </c>
      <c r="HC165">
        <f t="shared" si="200"/>
        <v>0</v>
      </c>
      <c r="HE165" t="s">
        <v>157</v>
      </c>
      <c r="HF165" t="s">
        <v>34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55" x14ac:dyDescent="0.2">
      <c r="A166" s="2">
        <v>17</v>
      </c>
      <c r="B166" s="2">
        <v>1</v>
      </c>
      <c r="C166" s="2"/>
      <c r="D166" s="2"/>
      <c r="E166" s="2" t="s">
        <v>3</v>
      </c>
      <c r="F166" s="2" t="s">
        <v>152</v>
      </c>
      <c r="G166" s="2" t="s">
        <v>209</v>
      </c>
      <c r="H166" s="2" t="s">
        <v>154</v>
      </c>
      <c r="I166" s="2">
        <v>0</v>
      </c>
      <c r="J166" s="2">
        <v>0</v>
      </c>
      <c r="K166" s="2">
        <v>0</v>
      </c>
      <c r="L166" s="2"/>
      <c r="M166" s="2"/>
      <c r="N166" s="2"/>
      <c r="O166" s="2">
        <f t="shared" si="162"/>
        <v>0</v>
      </c>
      <c r="P166" s="2">
        <f t="shared" si="163"/>
        <v>0</v>
      </c>
      <c r="Q166" s="2">
        <f t="shared" si="164"/>
        <v>0</v>
      </c>
      <c r="R166" s="2">
        <f t="shared" si="165"/>
        <v>0</v>
      </c>
      <c r="S166" s="2">
        <f t="shared" si="166"/>
        <v>0</v>
      </c>
      <c r="T166" s="2">
        <f t="shared" si="167"/>
        <v>0</v>
      </c>
      <c r="U166" s="2">
        <f t="shared" si="168"/>
        <v>0</v>
      </c>
      <c r="V166" s="2">
        <f t="shared" si="169"/>
        <v>0</v>
      </c>
      <c r="W166" s="2">
        <f t="shared" si="170"/>
        <v>0</v>
      </c>
      <c r="X166" s="2">
        <f t="shared" si="171"/>
        <v>0</v>
      </c>
      <c r="Y166" s="2">
        <f t="shared" si="172"/>
        <v>0</v>
      </c>
      <c r="Z166" s="2"/>
      <c r="AA166" s="2">
        <v>-1</v>
      </c>
      <c r="AB166" s="2">
        <f t="shared" si="173"/>
        <v>194.28</v>
      </c>
      <c r="AC166" s="2">
        <f t="shared" si="174"/>
        <v>194.28</v>
      </c>
      <c r="AD166" s="2">
        <f t="shared" si="175"/>
        <v>0</v>
      </c>
      <c r="AE166" s="2">
        <f t="shared" si="176"/>
        <v>0</v>
      </c>
      <c r="AF166" s="2">
        <f t="shared" si="177"/>
        <v>0</v>
      </c>
      <c r="AG166" s="2">
        <f t="shared" si="178"/>
        <v>0</v>
      </c>
      <c r="AH166" s="2">
        <f t="shared" si="179"/>
        <v>0</v>
      </c>
      <c r="AI166" s="2">
        <f t="shared" si="180"/>
        <v>0</v>
      </c>
      <c r="AJ166" s="2">
        <f t="shared" si="181"/>
        <v>0</v>
      </c>
      <c r="AK166" s="2">
        <v>194.28</v>
      </c>
      <c r="AL166" s="2">
        <v>194.28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1</v>
      </c>
      <c r="BJ166" s="2" t="s">
        <v>3</v>
      </c>
      <c r="BK166" s="2"/>
      <c r="BL166" s="2"/>
      <c r="BM166" s="2">
        <v>400002</v>
      </c>
      <c r="BN166" s="2">
        <v>0</v>
      </c>
      <c r="BO166" s="2" t="s">
        <v>3</v>
      </c>
      <c r="BP166" s="2">
        <v>0</v>
      </c>
      <c r="BQ166" s="2">
        <v>202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0</v>
      </c>
      <c r="CA166" s="2">
        <v>0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82"/>
        <v>0</v>
      </c>
      <c r="CQ166" s="2">
        <f t="shared" si="183"/>
        <v>194.28</v>
      </c>
      <c r="CR166" s="2">
        <f t="shared" si="184"/>
        <v>0</v>
      </c>
      <c r="CS166" s="2">
        <f t="shared" si="185"/>
        <v>0</v>
      </c>
      <c r="CT166" s="2">
        <f t="shared" si="186"/>
        <v>0</v>
      </c>
      <c r="CU166" s="2">
        <f t="shared" si="187"/>
        <v>0</v>
      </c>
      <c r="CV166" s="2">
        <f t="shared" si="188"/>
        <v>0</v>
      </c>
      <c r="CW166" s="2">
        <f t="shared" si="189"/>
        <v>0</v>
      </c>
      <c r="CX166" s="2">
        <f t="shared" si="190"/>
        <v>0</v>
      </c>
      <c r="CY166" s="2">
        <f t="shared" si="191"/>
        <v>0</v>
      </c>
      <c r="CZ166" s="2">
        <f t="shared" si="192"/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1013</v>
      </c>
      <c r="DV166" s="2" t="s">
        <v>154</v>
      </c>
      <c r="DW166" s="2" t="s">
        <v>154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405818810</v>
      </c>
      <c r="EF166" s="2">
        <v>202</v>
      </c>
      <c r="EG166" s="2" t="s">
        <v>150</v>
      </c>
      <c r="EH166" s="2">
        <v>0</v>
      </c>
      <c r="EI166" s="2" t="s">
        <v>3</v>
      </c>
      <c r="EJ166" s="2">
        <v>1</v>
      </c>
      <c r="EK166" s="2">
        <v>400002</v>
      </c>
      <c r="EL166" s="2" t="s">
        <v>155</v>
      </c>
      <c r="EM166" s="2" t="s">
        <v>150</v>
      </c>
      <c r="EN166" s="2"/>
      <c r="EO166" s="2" t="s">
        <v>3</v>
      </c>
      <c r="EP166" s="2"/>
      <c r="EQ166" s="2">
        <v>1024</v>
      </c>
      <c r="ER166" s="2">
        <v>0</v>
      </c>
      <c r="ES166" s="2">
        <v>194.28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0</v>
      </c>
      <c r="FY166" s="2">
        <v>0</v>
      </c>
      <c r="FZ166" s="2"/>
      <c r="GA166" s="2" t="s">
        <v>210</v>
      </c>
      <c r="GB166" s="2"/>
      <c r="GC166" s="2"/>
      <c r="GD166" s="2">
        <v>1</v>
      </c>
      <c r="GE166" s="2"/>
      <c r="GF166" s="2">
        <v>-930793185</v>
      </c>
      <c r="GG166" s="2">
        <v>2</v>
      </c>
      <c r="GH166" s="2">
        <v>4</v>
      </c>
      <c r="GI166" s="2">
        <v>-2</v>
      </c>
      <c r="GJ166" s="2">
        <v>0</v>
      </c>
      <c r="GK166" s="2">
        <v>0</v>
      </c>
      <c r="GL166" s="2">
        <f t="shared" si="193"/>
        <v>0</v>
      </c>
      <c r="GM166" s="2">
        <f t="shared" si="194"/>
        <v>0</v>
      </c>
      <c r="GN166" s="2">
        <f t="shared" si="195"/>
        <v>0</v>
      </c>
      <c r="GO166" s="2">
        <f t="shared" si="196"/>
        <v>0</v>
      </c>
      <c r="GP166" s="2">
        <f t="shared" si="197"/>
        <v>0</v>
      </c>
      <c r="GQ166" s="2"/>
      <c r="GR166" s="2">
        <v>0</v>
      </c>
      <c r="GS166" s="2">
        <v>2</v>
      </c>
      <c r="GT166" s="2">
        <v>0</v>
      </c>
      <c r="GU166" s="2" t="s">
        <v>3</v>
      </c>
      <c r="GV166" s="2">
        <f t="shared" si="198"/>
        <v>0</v>
      </c>
      <c r="GW166" s="2">
        <v>1</v>
      </c>
      <c r="GX166" s="2">
        <f t="shared" si="199"/>
        <v>0</v>
      </c>
      <c r="GY166" s="2"/>
      <c r="GZ166" s="2"/>
      <c r="HA166" s="2">
        <v>0</v>
      </c>
      <c r="HB166" s="2">
        <v>0</v>
      </c>
      <c r="HC166" s="2">
        <f t="shared" si="200"/>
        <v>0</v>
      </c>
      <c r="HD166" s="2"/>
      <c r="HE166" s="2" t="s">
        <v>157</v>
      </c>
      <c r="HF166" s="2" t="s">
        <v>34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E167" t="s">
        <v>3</v>
      </c>
      <c r="F167" t="s">
        <v>152</v>
      </c>
      <c r="G167" t="s">
        <v>209</v>
      </c>
      <c r="H167" t="s">
        <v>154</v>
      </c>
      <c r="I167">
        <v>0</v>
      </c>
      <c r="J167">
        <v>0</v>
      </c>
      <c r="K167">
        <v>0</v>
      </c>
      <c r="O167">
        <f t="shared" si="162"/>
        <v>0</v>
      </c>
      <c r="P167">
        <f t="shared" si="163"/>
        <v>0</v>
      </c>
      <c r="Q167">
        <f t="shared" si="164"/>
        <v>0</v>
      </c>
      <c r="R167">
        <f t="shared" si="165"/>
        <v>0</v>
      </c>
      <c r="S167">
        <f t="shared" si="166"/>
        <v>0</v>
      </c>
      <c r="T167">
        <f t="shared" si="167"/>
        <v>0</v>
      </c>
      <c r="U167">
        <f t="shared" si="168"/>
        <v>0</v>
      </c>
      <c r="V167">
        <f t="shared" si="169"/>
        <v>0</v>
      </c>
      <c r="W167">
        <f t="shared" si="170"/>
        <v>0</v>
      </c>
      <c r="X167">
        <f t="shared" si="171"/>
        <v>0</v>
      </c>
      <c r="Y167">
        <f t="shared" si="172"/>
        <v>0</v>
      </c>
      <c r="AA167">
        <v>-1</v>
      </c>
      <c r="AB167">
        <f t="shared" si="173"/>
        <v>194.28</v>
      </c>
      <c r="AC167">
        <f t="shared" si="174"/>
        <v>194.28</v>
      </c>
      <c r="AD167">
        <f t="shared" si="175"/>
        <v>0</v>
      </c>
      <c r="AE167">
        <f t="shared" si="176"/>
        <v>0</v>
      </c>
      <c r="AF167">
        <f t="shared" si="177"/>
        <v>0</v>
      </c>
      <c r="AG167">
        <f t="shared" si="178"/>
        <v>0</v>
      </c>
      <c r="AH167">
        <f t="shared" si="179"/>
        <v>0</v>
      </c>
      <c r="AI167">
        <f t="shared" si="180"/>
        <v>0</v>
      </c>
      <c r="AJ167">
        <f t="shared" si="181"/>
        <v>0</v>
      </c>
      <c r="AK167">
        <v>194.28</v>
      </c>
      <c r="AL167">
        <v>194.28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9.84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400002</v>
      </c>
      <c r="BN167">
        <v>0</v>
      </c>
      <c r="BO167" t="s">
        <v>3</v>
      </c>
      <c r="BP167">
        <v>0</v>
      </c>
      <c r="BQ167">
        <v>202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82"/>
        <v>0</v>
      </c>
      <c r="CQ167">
        <f t="shared" si="183"/>
        <v>1911.72</v>
      </c>
      <c r="CR167">
        <f t="shared" si="184"/>
        <v>0</v>
      </c>
      <c r="CS167">
        <f t="shared" si="185"/>
        <v>0</v>
      </c>
      <c r="CT167">
        <f t="shared" si="186"/>
        <v>0</v>
      </c>
      <c r="CU167">
        <f t="shared" si="187"/>
        <v>0</v>
      </c>
      <c r="CV167">
        <f t="shared" si="188"/>
        <v>0</v>
      </c>
      <c r="CW167">
        <f t="shared" si="189"/>
        <v>0</v>
      </c>
      <c r="CX167">
        <f t="shared" si="190"/>
        <v>0</v>
      </c>
      <c r="CY167">
        <f t="shared" si="191"/>
        <v>0</v>
      </c>
      <c r="CZ167">
        <f t="shared" si="192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154</v>
      </c>
      <c r="DW167" t="s">
        <v>154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405818810</v>
      </c>
      <c r="EF167">
        <v>202</v>
      </c>
      <c r="EG167" t="s">
        <v>150</v>
      </c>
      <c r="EH167">
        <v>0</v>
      </c>
      <c r="EI167" t="s">
        <v>3</v>
      </c>
      <c r="EJ167">
        <v>1</v>
      </c>
      <c r="EK167">
        <v>400002</v>
      </c>
      <c r="EL167" t="s">
        <v>155</v>
      </c>
      <c r="EM167" t="s">
        <v>150</v>
      </c>
      <c r="EO167" t="s">
        <v>3</v>
      </c>
      <c r="EQ167">
        <v>1024</v>
      </c>
      <c r="ER167">
        <v>194.28</v>
      </c>
      <c r="ES167">
        <v>194.28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0</v>
      </c>
      <c r="FD167">
        <v>18</v>
      </c>
      <c r="FF167">
        <v>1874.2249999999999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210</v>
      </c>
      <c r="GD167">
        <v>1</v>
      </c>
      <c r="GF167">
        <v>-930793185</v>
      </c>
      <c r="GG167">
        <v>2</v>
      </c>
      <c r="GH167">
        <v>3</v>
      </c>
      <c r="GI167">
        <v>5</v>
      </c>
      <c r="GJ167">
        <v>0</v>
      </c>
      <c r="GK167">
        <v>0</v>
      </c>
      <c r="GL167">
        <f t="shared" si="193"/>
        <v>0</v>
      </c>
      <c r="GM167">
        <f t="shared" si="194"/>
        <v>0</v>
      </c>
      <c r="GN167">
        <f t="shared" si="195"/>
        <v>0</v>
      </c>
      <c r="GO167">
        <f t="shared" si="196"/>
        <v>0</v>
      </c>
      <c r="GP167">
        <f t="shared" si="197"/>
        <v>0</v>
      </c>
      <c r="GR167">
        <v>1</v>
      </c>
      <c r="GS167">
        <v>1</v>
      </c>
      <c r="GT167">
        <v>0</v>
      </c>
      <c r="GU167" t="s">
        <v>3</v>
      </c>
      <c r="GV167">
        <f t="shared" si="198"/>
        <v>0</v>
      </c>
      <c r="GW167">
        <v>1</v>
      </c>
      <c r="GX167">
        <f t="shared" si="199"/>
        <v>0</v>
      </c>
      <c r="HA167">
        <v>0</v>
      </c>
      <c r="HB167">
        <v>0</v>
      </c>
      <c r="HC167">
        <f t="shared" si="200"/>
        <v>0</v>
      </c>
      <c r="HE167" t="s">
        <v>157</v>
      </c>
      <c r="HF167" t="s">
        <v>34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55" x14ac:dyDescent="0.2">
      <c r="A168" s="2">
        <v>17</v>
      </c>
      <c r="B168" s="2">
        <v>1</v>
      </c>
      <c r="C168" s="2"/>
      <c r="D168" s="2"/>
      <c r="E168" s="2" t="s">
        <v>3</v>
      </c>
      <c r="F168" s="2" t="s">
        <v>152</v>
      </c>
      <c r="G168" s="2" t="s">
        <v>211</v>
      </c>
      <c r="H168" s="2" t="s">
        <v>154</v>
      </c>
      <c r="I168" s="2">
        <v>0</v>
      </c>
      <c r="J168" s="2">
        <v>0</v>
      </c>
      <c r="K168" s="2">
        <v>0</v>
      </c>
      <c r="L168" s="2"/>
      <c r="M168" s="2"/>
      <c r="N168" s="2"/>
      <c r="O168" s="2">
        <f t="shared" si="162"/>
        <v>0</v>
      </c>
      <c r="P168" s="2">
        <f t="shared" si="163"/>
        <v>0</v>
      </c>
      <c r="Q168" s="2">
        <f t="shared" si="164"/>
        <v>0</v>
      </c>
      <c r="R168" s="2">
        <f t="shared" si="165"/>
        <v>0</v>
      </c>
      <c r="S168" s="2">
        <f t="shared" si="166"/>
        <v>0</v>
      </c>
      <c r="T168" s="2">
        <f t="shared" si="167"/>
        <v>0</v>
      </c>
      <c r="U168" s="2">
        <f t="shared" si="168"/>
        <v>0</v>
      </c>
      <c r="V168" s="2">
        <f t="shared" si="169"/>
        <v>0</v>
      </c>
      <c r="W168" s="2">
        <f t="shared" si="170"/>
        <v>0</v>
      </c>
      <c r="X168" s="2">
        <f t="shared" si="171"/>
        <v>0</v>
      </c>
      <c r="Y168" s="2">
        <f t="shared" si="172"/>
        <v>0</v>
      </c>
      <c r="Z168" s="2"/>
      <c r="AA168" s="2">
        <v>-1</v>
      </c>
      <c r="AB168" s="2">
        <f t="shared" si="173"/>
        <v>184.3</v>
      </c>
      <c r="AC168" s="2">
        <f t="shared" si="174"/>
        <v>184.3</v>
      </c>
      <c r="AD168" s="2">
        <f t="shared" si="175"/>
        <v>0</v>
      </c>
      <c r="AE168" s="2">
        <f t="shared" si="176"/>
        <v>0</v>
      </c>
      <c r="AF168" s="2">
        <f t="shared" si="177"/>
        <v>0</v>
      </c>
      <c r="AG168" s="2">
        <f t="shared" si="178"/>
        <v>0</v>
      </c>
      <c r="AH168" s="2">
        <f t="shared" si="179"/>
        <v>0</v>
      </c>
      <c r="AI168" s="2">
        <f t="shared" si="180"/>
        <v>0</v>
      </c>
      <c r="AJ168" s="2">
        <f t="shared" si="181"/>
        <v>0</v>
      </c>
      <c r="AK168" s="2">
        <v>184.3</v>
      </c>
      <c r="AL168" s="2">
        <v>184.3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3</v>
      </c>
      <c r="BK168" s="2"/>
      <c r="BL168" s="2"/>
      <c r="BM168" s="2">
        <v>400002</v>
      </c>
      <c r="BN168" s="2">
        <v>0</v>
      </c>
      <c r="BO168" s="2" t="s">
        <v>3</v>
      </c>
      <c r="BP168" s="2">
        <v>0</v>
      </c>
      <c r="BQ168" s="2">
        <v>202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0</v>
      </c>
      <c r="CA168" s="2">
        <v>0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82"/>
        <v>0</v>
      </c>
      <c r="CQ168" s="2">
        <f t="shared" si="183"/>
        <v>184.3</v>
      </c>
      <c r="CR168" s="2">
        <f t="shared" si="184"/>
        <v>0</v>
      </c>
      <c r="CS168" s="2">
        <f t="shared" si="185"/>
        <v>0</v>
      </c>
      <c r="CT168" s="2">
        <f t="shared" si="186"/>
        <v>0</v>
      </c>
      <c r="CU168" s="2">
        <f t="shared" si="187"/>
        <v>0</v>
      </c>
      <c r="CV168" s="2">
        <f t="shared" si="188"/>
        <v>0</v>
      </c>
      <c r="CW168" s="2">
        <f t="shared" si="189"/>
        <v>0</v>
      </c>
      <c r="CX168" s="2">
        <f t="shared" si="190"/>
        <v>0</v>
      </c>
      <c r="CY168" s="2">
        <f t="shared" si="191"/>
        <v>0</v>
      </c>
      <c r="CZ168" s="2">
        <f t="shared" si="192"/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1013</v>
      </c>
      <c r="DV168" s="2" t="s">
        <v>154</v>
      </c>
      <c r="DW168" s="2" t="s">
        <v>154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405818810</v>
      </c>
      <c r="EF168" s="2">
        <v>202</v>
      </c>
      <c r="EG168" s="2" t="s">
        <v>150</v>
      </c>
      <c r="EH168" s="2">
        <v>0</v>
      </c>
      <c r="EI168" s="2" t="s">
        <v>3</v>
      </c>
      <c r="EJ168" s="2">
        <v>1</v>
      </c>
      <c r="EK168" s="2">
        <v>400002</v>
      </c>
      <c r="EL168" s="2" t="s">
        <v>155</v>
      </c>
      <c r="EM168" s="2" t="s">
        <v>150</v>
      </c>
      <c r="EN168" s="2"/>
      <c r="EO168" s="2" t="s">
        <v>3</v>
      </c>
      <c r="EP168" s="2"/>
      <c r="EQ168" s="2">
        <v>1024</v>
      </c>
      <c r="ER168" s="2">
        <v>0</v>
      </c>
      <c r="ES168" s="2">
        <v>184.3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0</v>
      </c>
      <c r="FY168" s="2">
        <v>0</v>
      </c>
      <c r="FZ168" s="2"/>
      <c r="GA168" s="2" t="s">
        <v>212</v>
      </c>
      <c r="GB168" s="2"/>
      <c r="GC168" s="2"/>
      <c r="GD168" s="2">
        <v>1</v>
      </c>
      <c r="GE168" s="2"/>
      <c r="GF168" s="2">
        <v>228358103</v>
      </c>
      <c r="GG168" s="2">
        <v>2</v>
      </c>
      <c r="GH168" s="2">
        <v>4</v>
      </c>
      <c r="GI168" s="2">
        <v>-2</v>
      </c>
      <c r="GJ168" s="2">
        <v>0</v>
      </c>
      <c r="GK168" s="2">
        <v>0</v>
      </c>
      <c r="GL168" s="2">
        <f t="shared" si="193"/>
        <v>0</v>
      </c>
      <c r="GM168" s="2">
        <f t="shared" si="194"/>
        <v>0</v>
      </c>
      <c r="GN168" s="2">
        <f t="shared" si="195"/>
        <v>0</v>
      </c>
      <c r="GO168" s="2">
        <f t="shared" si="196"/>
        <v>0</v>
      </c>
      <c r="GP168" s="2">
        <f t="shared" si="197"/>
        <v>0</v>
      </c>
      <c r="GQ168" s="2"/>
      <c r="GR168" s="2">
        <v>0</v>
      </c>
      <c r="GS168" s="2">
        <v>2</v>
      </c>
      <c r="GT168" s="2">
        <v>0</v>
      </c>
      <c r="GU168" s="2" t="s">
        <v>3</v>
      </c>
      <c r="GV168" s="2">
        <f t="shared" si="198"/>
        <v>0</v>
      </c>
      <c r="GW168" s="2">
        <v>1</v>
      </c>
      <c r="GX168" s="2">
        <f t="shared" si="199"/>
        <v>0</v>
      </c>
      <c r="GY168" s="2"/>
      <c r="GZ168" s="2"/>
      <c r="HA168" s="2">
        <v>0</v>
      </c>
      <c r="HB168" s="2">
        <v>0</v>
      </c>
      <c r="HC168" s="2">
        <f t="shared" si="200"/>
        <v>0</v>
      </c>
      <c r="HD168" s="2"/>
      <c r="HE168" s="2" t="s">
        <v>157</v>
      </c>
      <c r="HF168" s="2" t="s">
        <v>34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E169" t="s">
        <v>3</v>
      </c>
      <c r="F169" t="s">
        <v>152</v>
      </c>
      <c r="G169" t="s">
        <v>211</v>
      </c>
      <c r="H169" t="s">
        <v>154</v>
      </c>
      <c r="I169">
        <v>0</v>
      </c>
      <c r="J169">
        <v>0</v>
      </c>
      <c r="K169">
        <v>0</v>
      </c>
      <c r="O169">
        <f t="shared" si="162"/>
        <v>0</v>
      </c>
      <c r="P169">
        <f t="shared" si="163"/>
        <v>0</v>
      </c>
      <c r="Q169">
        <f t="shared" si="164"/>
        <v>0</v>
      </c>
      <c r="R169">
        <f t="shared" si="165"/>
        <v>0</v>
      </c>
      <c r="S169">
        <f t="shared" si="166"/>
        <v>0</v>
      </c>
      <c r="T169">
        <f t="shared" si="167"/>
        <v>0</v>
      </c>
      <c r="U169">
        <f t="shared" si="168"/>
        <v>0</v>
      </c>
      <c r="V169">
        <f t="shared" si="169"/>
        <v>0</v>
      </c>
      <c r="W169">
        <f t="shared" si="170"/>
        <v>0</v>
      </c>
      <c r="X169">
        <f t="shared" si="171"/>
        <v>0</v>
      </c>
      <c r="Y169">
        <f t="shared" si="172"/>
        <v>0</v>
      </c>
      <c r="AA169">
        <v>-1</v>
      </c>
      <c r="AB169">
        <f t="shared" si="173"/>
        <v>184.3</v>
      </c>
      <c r="AC169">
        <f t="shared" si="174"/>
        <v>184.3</v>
      </c>
      <c r="AD169">
        <f t="shared" si="175"/>
        <v>0</v>
      </c>
      <c r="AE169">
        <f t="shared" si="176"/>
        <v>0</v>
      </c>
      <c r="AF169">
        <f t="shared" si="177"/>
        <v>0</v>
      </c>
      <c r="AG169">
        <f t="shared" si="178"/>
        <v>0</v>
      </c>
      <c r="AH169">
        <f t="shared" si="179"/>
        <v>0</v>
      </c>
      <c r="AI169">
        <f t="shared" si="180"/>
        <v>0</v>
      </c>
      <c r="AJ169">
        <f t="shared" si="181"/>
        <v>0</v>
      </c>
      <c r="AK169">
        <v>184.3</v>
      </c>
      <c r="AL169">
        <v>184.3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9.84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400002</v>
      </c>
      <c r="BN169">
        <v>0</v>
      </c>
      <c r="BO169" t="s">
        <v>3</v>
      </c>
      <c r="BP169">
        <v>0</v>
      </c>
      <c r="BQ169">
        <v>202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82"/>
        <v>0</v>
      </c>
      <c r="CQ169">
        <f t="shared" si="183"/>
        <v>1813.51</v>
      </c>
      <c r="CR169">
        <f t="shared" si="184"/>
        <v>0</v>
      </c>
      <c r="CS169">
        <f t="shared" si="185"/>
        <v>0</v>
      </c>
      <c r="CT169">
        <f t="shared" si="186"/>
        <v>0</v>
      </c>
      <c r="CU169">
        <f t="shared" si="187"/>
        <v>0</v>
      </c>
      <c r="CV169">
        <f t="shared" si="188"/>
        <v>0</v>
      </c>
      <c r="CW169">
        <f t="shared" si="189"/>
        <v>0</v>
      </c>
      <c r="CX169">
        <f t="shared" si="190"/>
        <v>0</v>
      </c>
      <c r="CY169">
        <f t="shared" si="191"/>
        <v>0</v>
      </c>
      <c r="CZ169">
        <f t="shared" si="192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154</v>
      </c>
      <c r="DW169" t="s">
        <v>154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405818810</v>
      </c>
      <c r="EF169">
        <v>202</v>
      </c>
      <c r="EG169" t="s">
        <v>150</v>
      </c>
      <c r="EH169">
        <v>0</v>
      </c>
      <c r="EI169" t="s">
        <v>3</v>
      </c>
      <c r="EJ169">
        <v>1</v>
      </c>
      <c r="EK169">
        <v>400002</v>
      </c>
      <c r="EL169" t="s">
        <v>155</v>
      </c>
      <c r="EM169" t="s">
        <v>150</v>
      </c>
      <c r="EO169" t="s">
        <v>3</v>
      </c>
      <c r="EQ169">
        <v>1024</v>
      </c>
      <c r="ER169">
        <v>184.3</v>
      </c>
      <c r="ES169">
        <v>184.3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1778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212</v>
      </c>
      <c r="GD169">
        <v>1</v>
      </c>
      <c r="GF169">
        <v>228358103</v>
      </c>
      <c r="GG169">
        <v>2</v>
      </c>
      <c r="GH169">
        <v>3</v>
      </c>
      <c r="GI169">
        <v>5</v>
      </c>
      <c r="GJ169">
        <v>0</v>
      </c>
      <c r="GK169">
        <v>0</v>
      </c>
      <c r="GL169">
        <f t="shared" si="193"/>
        <v>0</v>
      </c>
      <c r="GM169">
        <f t="shared" si="194"/>
        <v>0</v>
      </c>
      <c r="GN169">
        <f t="shared" si="195"/>
        <v>0</v>
      </c>
      <c r="GO169">
        <f t="shared" si="196"/>
        <v>0</v>
      </c>
      <c r="GP169">
        <f t="shared" si="197"/>
        <v>0</v>
      </c>
      <c r="GR169">
        <v>1</v>
      </c>
      <c r="GS169">
        <v>1</v>
      </c>
      <c r="GT169">
        <v>0</v>
      </c>
      <c r="GU169" t="s">
        <v>3</v>
      </c>
      <c r="GV169">
        <f t="shared" si="198"/>
        <v>0</v>
      </c>
      <c r="GW169">
        <v>1</v>
      </c>
      <c r="GX169">
        <f t="shared" si="199"/>
        <v>0</v>
      </c>
      <c r="HA169">
        <v>0</v>
      </c>
      <c r="HB169">
        <v>0</v>
      </c>
      <c r="HC169">
        <f t="shared" si="200"/>
        <v>0</v>
      </c>
      <c r="HE169" t="s">
        <v>157</v>
      </c>
      <c r="HF169" t="s">
        <v>34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55" x14ac:dyDescent="0.2">
      <c r="A170" s="2">
        <v>17</v>
      </c>
      <c r="B170" s="2">
        <v>1</v>
      </c>
      <c r="C170" s="2"/>
      <c r="D170" s="2"/>
      <c r="E170" s="2" t="s">
        <v>3</v>
      </c>
      <c r="F170" s="2" t="s">
        <v>152</v>
      </c>
      <c r="G170" s="2" t="s">
        <v>213</v>
      </c>
      <c r="H170" s="2" t="s">
        <v>154</v>
      </c>
      <c r="I170" s="2">
        <v>0</v>
      </c>
      <c r="J170" s="2">
        <v>0</v>
      </c>
      <c r="K170" s="2">
        <v>0</v>
      </c>
      <c r="L170" s="2"/>
      <c r="M170" s="2"/>
      <c r="N170" s="2"/>
      <c r="O170" s="2">
        <f t="shared" si="162"/>
        <v>0</v>
      </c>
      <c r="P170" s="2">
        <f t="shared" si="163"/>
        <v>0</v>
      </c>
      <c r="Q170" s="2">
        <f t="shared" si="164"/>
        <v>0</v>
      </c>
      <c r="R170" s="2">
        <f t="shared" si="165"/>
        <v>0</v>
      </c>
      <c r="S170" s="2">
        <f t="shared" si="166"/>
        <v>0</v>
      </c>
      <c r="T170" s="2">
        <f t="shared" si="167"/>
        <v>0</v>
      </c>
      <c r="U170" s="2">
        <f t="shared" si="168"/>
        <v>0</v>
      </c>
      <c r="V170" s="2">
        <f t="shared" si="169"/>
        <v>0</v>
      </c>
      <c r="W170" s="2">
        <f t="shared" si="170"/>
        <v>0</v>
      </c>
      <c r="X170" s="2">
        <f t="shared" si="171"/>
        <v>0</v>
      </c>
      <c r="Y170" s="2">
        <f t="shared" si="172"/>
        <v>0</v>
      </c>
      <c r="Z170" s="2"/>
      <c r="AA170" s="2">
        <v>-1</v>
      </c>
      <c r="AB170" s="2">
        <f t="shared" si="173"/>
        <v>9.39</v>
      </c>
      <c r="AC170" s="2">
        <f t="shared" si="174"/>
        <v>9.39</v>
      </c>
      <c r="AD170" s="2">
        <f t="shared" si="175"/>
        <v>0</v>
      </c>
      <c r="AE170" s="2">
        <f t="shared" si="176"/>
        <v>0</v>
      </c>
      <c r="AF170" s="2">
        <f t="shared" si="177"/>
        <v>0</v>
      </c>
      <c r="AG170" s="2">
        <f t="shared" si="178"/>
        <v>0</v>
      </c>
      <c r="AH170" s="2">
        <f t="shared" si="179"/>
        <v>0</v>
      </c>
      <c r="AI170" s="2">
        <f t="shared" si="180"/>
        <v>0</v>
      </c>
      <c r="AJ170" s="2">
        <f t="shared" si="181"/>
        <v>0</v>
      </c>
      <c r="AK170" s="2">
        <v>9.39</v>
      </c>
      <c r="AL170" s="2">
        <v>9.39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1</v>
      </c>
      <c r="BJ170" s="2" t="s">
        <v>3</v>
      </c>
      <c r="BK170" s="2"/>
      <c r="BL170" s="2"/>
      <c r="BM170" s="2">
        <v>400002</v>
      </c>
      <c r="BN170" s="2">
        <v>0</v>
      </c>
      <c r="BO170" s="2" t="s">
        <v>3</v>
      </c>
      <c r="BP170" s="2">
        <v>0</v>
      </c>
      <c r="BQ170" s="2">
        <v>202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0</v>
      </c>
      <c r="CA170" s="2">
        <v>0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</v>
      </c>
      <c r="CO170" s="2">
        <v>0</v>
      </c>
      <c r="CP170" s="2">
        <f t="shared" si="182"/>
        <v>0</v>
      </c>
      <c r="CQ170" s="2">
        <f t="shared" si="183"/>
        <v>9.39</v>
      </c>
      <c r="CR170" s="2">
        <f t="shared" si="184"/>
        <v>0</v>
      </c>
      <c r="CS170" s="2">
        <f t="shared" si="185"/>
        <v>0</v>
      </c>
      <c r="CT170" s="2">
        <f t="shared" si="186"/>
        <v>0</v>
      </c>
      <c r="CU170" s="2">
        <f t="shared" si="187"/>
        <v>0</v>
      </c>
      <c r="CV170" s="2">
        <f t="shared" si="188"/>
        <v>0</v>
      </c>
      <c r="CW170" s="2">
        <f t="shared" si="189"/>
        <v>0</v>
      </c>
      <c r="CX170" s="2">
        <f t="shared" si="190"/>
        <v>0</v>
      </c>
      <c r="CY170" s="2">
        <f t="shared" si="191"/>
        <v>0</v>
      </c>
      <c r="CZ170" s="2">
        <f t="shared" si="192"/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1013</v>
      </c>
      <c r="DV170" s="2" t="s">
        <v>154</v>
      </c>
      <c r="DW170" s="2" t="s">
        <v>154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405818810</v>
      </c>
      <c r="EF170" s="2">
        <v>202</v>
      </c>
      <c r="EG170" s="2" t="s">
        <v>150</v>
      </c>
      <c r="EH170" s="2">
        <v>0</v>
      </c>
      <c r="EI170" s="2" t="s">
        <v>3</v>
      </c>
      <c r="EJ170" s="2">
        <v>1</v>
      </c>
      <c r="EK170" s="2">
        <v>400002</v>
      </c>
      <c r="EL170" s="2" t="s">
        <v>155</v>
      </c>
      <c r="EM170" s="2" t="s">
        <v>150</v>
      </c>
      <c r="EN170" s="2"/>
      <c r="EO170" s="2" t="s">
        <v>3</v>
      </c>
      <c r="EP170" s="2"/>
      <c r="EQ170" s="2">
        <v>1024</v>
      </c>
      <c r="ER170" s="2">
        <v>0</v>
      </c>
      <c r="ES170" s="2">
        <v>9.39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0</v>
      </c>
      <c r="FY170" s="2">
        <v>0</v>
      </c>
      <c r="FZ170" s="2"/>
      <c r="GA170" s="2" t="s">
        <v>214</v>
      </c>
      <c r="GB170" s="2"/>
      <c r="GC170" s="2"/>
      <c r="GD170" s="2">
        <v>1</v>
      </c>
      <c r="GE170" s="2"/>
      <c r="GF170" s="2">
        <v>-842025238</v>
      </c>
      <c r="GG170" s="2">
        <v>2</v>
      </c>
      <c r="GH170" s="2">
        <v>4</v>
      </c>
      <c r="GI170" s="2">
        <v>-2</v>
      </c>
      <c r="GJ170" s="2">
        <v>0</v>
      </c>
      <c r="GK170" s="2">
        <v>0</v>
      </c>
      <c r="GL170" s="2">
        <f t="shared" si="193"/>
        <v>0</v>
      </c>
      <c r="GM170" s="2">
        <f t="shared" si="194"/>
        <v>0</v>
      </c>
      <c r="GN170" s="2">
        <f t="shared" si="195"/>
        <v>0</v>
      </c>
      <c r="GO170" s="2">
        <f t="shared" si="196"/>
        <v>0</v>
      </c>
      <c r="GP170" s="2">
        <f t="shared" si="197"/>
        <v>0</v>
      </c>
      <c r="GQ170" s="2"/>
      <c r="GR170" s="2">
        <v>0</v>
      </c>
      <c r="GS170" s="2">
        <v>2</v>
      </c>
      <c r="GT170" s="2">
        <v>0</v>
      </c>
      <c r="GU170" s="2" t="s">
        <v>3</v>
      </c>
      <c r="GV170" s="2">
        <f t="shared" si="198"/>
        <v>0</v>
      </c>
      <c r="GW170" s="2">
        <v>1</v>
      </c>
      <c r="GX170" s="2">
        <f t="shared" si="199"/>
        <v>0</v>
      </c>
      <c r="GY170" s="2"/>
      <c r="GZ170" s="2"/>
      <c r="HA170" s="2">
        <v>0</v>
      </c>
      <c r="HB170" s="2">
        <v>0</v>
      </c>
      <c r="HC170" s="2">
        <f t="shared" si="200"/>
        <v>0</v>
      </c>
      <c r="HD170" s="2"/>
      <c r="HE170" s="2" t="s">
        <v>157</v>
      </c>
      <c r="HF170" s="2" t="s">
        <v>34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E171" t="s">
        <v>3</v>
      </c>
      <c r="F171" t="s">
        <v>152</v>
      </c>
      <c r="G171" t="s">
        <v>213</v>
      </c>
      <c r="H171" t="s">
        <v>154</v>
      </c>
      <c r="I171">
        <v>0</v>
      </c>
      <c r="J171">
        <v>0</v>
      </c>
      <c r="K171">
        <v>0</v>
      </c>
      <c r="O171">
        <f t="shared" si="162"/>
        <v>0</v>
      </c>
      <c r="P171">
        <f t="shared" si="163"/>
        <v>0</v>
      </c>
      <c r="Q171">
        <f t="shared" si="164"/>
        <v>0</v>
      </c>
      <c r="R171">
        <f t="shared" si="165"/>
        <v>0</v>
      </c>
      <c r="S171">
        <f t="shared" si="166"/>
        <v>0</v>
      </c>
      <c r="T171">
        <f t="shared" si="167"/>
        <v>0</v>
      </c>
      <c r="U171">
        <f t="shared" si="168"/>
        <v>0</v>
      </c>
      <c r="V171">
        <f t="shared" si="169"/>
        <v>0</v>
      </c>
      <c r="W171">
        <f t="shared" si="170"/>
        <v>0</v>
      </c>
      <c r="X171">
        <f t="shared" si="171"/>
        <v>0</v>
      </c>
      <c r="Y171">
        <f t="shared" si="172"/>
        <v>0</v>
      </c>
      <c r="AA171">
        <v>-1</v>
      </c>
      <c r="AB171">
        <f t="shared" si="173"/>
        <v>9.39</v>
      </c>
      <c r="AC171">
        <f t="shared" si="174"/>
        <v>9.39</v>
      </c>
      <c r="AD171">
        <f t="shared" si="175"/>
        <v>0</v>
      </c>
      <c r="AE171">
        <f t="shared" si="176"/>
        <v>0</v>
      </c>
      <c r="AF171">
        <f t="shared" si="177"/>
        <v>0</v>
      </c>
      <c r="AG171">
        <f t="shared" si="178"/>
        <v>0</v>
      </c>
      <c r="AH171">
        <f t="shared" si="179"/>
        <v>0</v>
      </c>
      <c r="AI171">
        <f t="shared" si="180"/>
        <v>0</v>
      </c>
      <c r="AJ171">
        <f t="shared" si="181"/>
        <v>0</v>
      </c>
      <c r="AK171">
        <v>9.39</v>
      </c>
      <c r="AL171">
        <v>9.39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9.84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400002</v>
      </c>
      <c r="BN171">
        <v>0</v>
      </c>
      <c r="BO171" t="s">
        <v>3</v>
      </c>
      <c r="BP171">
        <v>0</v>
      </c>
      <c r="BQ171">
        <v>202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82"/>
        <v>0</v>
      </c>
      <c r="CQ171">
        <f t="shared" si="183"/>
        <v>92.4</v>
      </c>
      <c r="CR171">
        <f t="shared" si="184"/>
        <v>0</v>
      </c>
      <c r="CS171">
        <f t="shared" si="185"/>
        <v>0</v>
      </c>
      <c r="CT171">
        <f t="shared" si="186"/>
        <v>0</v>
      </c>
      <c r="CU171">
        <f t="shared" si="187"/>
        <v>0</v>
      </c>
      <c r="CV171">
        <f t="shared" si="188"/>
        <v>0</v>
      </c>
      <c r="CW171">
        <f t="shared" si="189"/>
        <v>0</v>
      </c>
      <c r="CX171">
        <f t="shared" si="190"/>
        <v>0</v>
      </c>
      <c r="CY171">
        <f t="shared" si="191"/>
        <v>0</v>
      </c>
      <c r="CZ171">
        <f t="shared" si="192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154</v>
      </c>
      <c r="DW171" t="s">
        <v>154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405818810</v>
      </c>
      <c r="EF171">
        <v>202</v>
      </c>
      <c r="EG171" t="s">
        <v>150</v>
      </c>
      <c r="EH171">
        <v>0</v>
      </c>
      <c r="EI171" t="s">
        <v>3</v>
      </c>
      <c r="EJ171">
        <v>1</v>
      </c>
      <c r="EK171">
        <v>400002</v>
      </c>
      <c r="EL171" t="s">
        <v>155</v>
      </c>
      <c r="EM171" t="s">
        <v>150</v>
      </c>
      <c r="EO171" t="s">
        <v>3</v>
      </c>
      <c r="EQ171">
        <v>1024</v>
      </c>
      <c r="ER171">
        <v>9.39</v>
      </c>
      <c r="ES171">
        <v>9.39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0</v>
      </c>
      <c r="FD171">
        <v>18</v>
      </c>
      <c r="FF171">
        <v>90.62</v>
      </c>
      <c r="FQ171">
        <v>0</v>
      </c>
      <c r="FR171">
        <v>0</v>
      </c>
      <c r="FS171">
        <v>0</v>
      </c>
      <c r="FX171">
        <v>0</v>
      </c>
      <c r="FY171">
        <v>0</v>
      </c>
      <c r="GA171" t="s">
        <v>214</v>
      </c>
      <c r="GD171">
        <v>1</v>
      </c>
      <c r="GF171">
        <v>-842025238</v>
      </c>
      <c r="GG171">
        <v>2</v>
      </c>
      <c r="GH171">
        <v>3</v>
      </c>
      <c r="GI171">
        <v>5</v>
      </c>
      <c r="GJ171">
        <v>0</v>
      </c>
      <c r="GK171">
        <v>0</v>
      </c>
      <c r="GL171">
        <f t="shared" si="193"/>
        <v>0</v>
      </c>
      <c r="GM171">
        <f t="shared" si="194"/>
        <v>0</v>
      </c>
      <c r="GN171">
        <f t="shared" si="195"/>
        <v>0</v>
      </c>
      <c r="GO171">
        <f t="shared" si="196"/>
        <v>0</v>
      </c>
      <c r="GP171">
        <f t="shared" si="197"/>
        <v>0</v>
      </c>
      <c r="GR171">
        <v>1</v>
      </c>
      <c r="GS171">
        <v>1</v>
      </c>
      <c r="GT171">
        <v>0</v>
      </c>
      <c r="GU171" t="s">
        <v>3</v>
      </c>
      <c r="GV171">
        <f t="shared" si="198"/>
        <v>0</v>
      </c>
      <c r="GW171">
        <v>1</v>
      </c>
      <c r="GX171">
        <f t="shared" si="199"/>
        <v>0</v>
      </c>
      <c r="HA171">
        <v>0</v>
      </c>
      <c r="HB171">
        <v>0</v>
      </c>
      <c r="HC171">
        <f t="shared" si="200"/>
        <v>0</v>
      </c>
      <c r="HE171" t="s">
        <v>157</v>
      </c>
      <c r="HF171" t="s">
        <v>34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55" x14ac:dyDescent="0.2">
      <c r="A172" s="2">
        <v>17</v>
      </c>
      <c r="B172" s="2">
        <v>1</v>
      </c>
      <c r="C172" s="2"/>
      <c r="D172" s="2"/>
      <c r="E172" s="2" t="s">
        <v>215</v>
      </c>
      <c r="F172" s="2" t="s">
        <v>216</v>
      </c>
      <c r="G172" s="2" t="s">
        <v>217</v>
      </c>
      <c r="H172" s="2" t="s">
        <v>198</v>
      </c>
      <c r="I172" s="2">
        <v>3</v>
      </c>
      <c r="J172" s="2">
        <v>0</v>
      </c>
      <c r="K172" s="2">
        <v>3</v>
      </c>
      <c r="L172" s="2"/>
      <c r="M172" s="2"/>
      <c r="N172" s="2"/>
      <c r="O172" s="2">
        <f t="shared" si="162"/>
        <v>504.45</v>
      </c>
      <c r="P172" s="2">
        <f t="shared" si="163"/>
        <v>504.45</v>
      </c>
      <c r="Q172" s="2">
        <f t="shared" si="164"/>
        <v>0</v>
      </c>
      <c r="R172" s="2">
        <f t="shared" si="165"/>
        <v>0</v>
      </c>
      <c r="S172" s="2">
        <f t="shared" si="166"/>
        <v>0</v>
      </c>
      <c r="T172" s="2">
        <f t="shared" si="167"/>
        <v>0</v>
      </c>
      <c r="U172" s="2">
        <f t="shared" si="168"/>
        <v>0</v>
      </c>
      <c r="V172" s="2">
        <f t="shared" si="169"/>
        <v>0</v>
      </c>
      <c r="W172" s="2">
        <f t="shared" si="170"/>
        <v>0</v>
      </c>
      <c r="X172" s="2">
        <f t="shared" si="171"/>
        <v>0</v>
      </c>
      <c r="Y172" s="2">
        <f t="shared" si="172"/>
        <v>0</v>
      </c>
      <c r="Z172" s="2"/>
      <c r="AA172" s="2">
        <v>409170042</v>
      </c>
      <c r="AB172" s="2">
        <f t="shared" si="173"/>
        <v>168.15</v>
      </c>
      <c r="AC172" s="2">
        <f t="shared" si="174"/>
        <v>168.15</v>
      </c>
      <c r="AD172" s="2">
        <f t="shared" si="175"/>
        <v>0</v>
      </c>
      <c r="AE172" s="2">
        <f t="shared" si="176"/>
        <v>0</v>
      </c>
      <c r="AF172" s="2">
        <f t="shared" si="177"/>
        <v>0</v>
      </c>
      <c r="AG172" s="2">
        <f t="shared" si="178"/>
        <v>0</v>
      </c>
      <c r="AH172" s="2">
        <f t="shared" si="179"/>
        <v>0</v>
      </c>
      <c r="AI172" s="2">
        <f t="shared" si="180"/>
        <v>0</v>
      </c>
      <c r="AJ172" s="2">
        <f t="shared" si="181"/>
        <v>0</v>
      </c>
      <c r="AK172" s="2">
        <v>168.15</v>
      </c>
      <c r="AL172" s="2">
        <v>168.15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1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3</v>
      </c>
      <c r="BI172" s="2">
        <v>2</v>
      </c>
      <c r="BJ172" s="2" t="s">
        <v>218</v>
      </c>
      <c r="BK172" s="2"/>
      <c r="BL172" s="2"/>
      <c r="BM172" s="2">
        <v>1618</v>
      </c>
      <c r="BN172" s="2">
        <v>0</v>
      </c>
      <c r="BO172" s="2" t="s">
        <v>3</v>
      </c>
      <c r="BP172" s="2">
        <v>0</v>
      </c>
      <c r="BQ172" s="2">
        <v>201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0</v>
      </c>
      <c r="CA172" s="2">
        <v>0</v>
      </c>
      <c r="CB172" s="2" t="s">
        <v>3</v>
      </c>
      <c r="CC172" s="2"/>
      <c r="CD172" s="2"/>
      <c r="CE172" s="2">
        <v>30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3</v>
      </c>
      <c r="CO172" s="2">
        <v>0</v>
      </c>
      <c r="CP172" s="2">
        <f t="shared" si="182"/>
        <v>504.45</v>
      </c>
      <c r="CQ172" s="2">
        <f t="shared" si="183"/>
        <v>168.15</v>
      </c>
      <c r="CR172" s="2">
        <f t="shared" si="184"/>
        <v>0</v>
      </c>
      <c r="CS172" s="2">
        <f t="shared" si="185"/>
        <v>0</v>
      </c>
      <c r="CT172" s="2">
        <f t="shared" si="186"/>
        <v>0</v>
      </c>
      <c r="CU172" s="2">
        <f t="shared" si="187"/>
        <v>0</v>
      </c>
      <c r="CV172" s="2">
        <f t="shared" si="188"/>
        <v>0</v>
      </c>
      <c r="CW172" s="2">
        <f t="shared" si="189"/>
        <v>0</v>
      </c>
      <c r="CX172" s="2">
        <f t="shared" si="190"/>
        <v>0</v>
      </c>
      <c r="CY172" s="2">
        <f t="shared" si="191"/>
        <v>0</v>
      </c>
      <c r="CZ172" s="2">
        <f t="shared" si="192"/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1010</v>
      </c>
      <c r="DV172" s="2" t="s">
        <v>198</v>
      </c>
      <c r="DW172" s="2" t="s">
        <v>198</v>
      </c>
      <c r="DX172" s="2">
        <v>1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405818727</v>
      </c>
      <c r="EF172" s="2">
        <v>201</v>
      </c>
      <c r="EG172" s="2" t="s">
        <v>164</v>
      </c>
      <c r="EH172" s="2">
        <v>0</v>
      </c>
      <c r="EI172" s="2" t="s">
        <v>3</v>
      </c>
      <c r="EJ172" s="2">
        <v>2</v>
      </c>
      <c r="EK172" s="2">
        <v>1618</v>
      </c>
      <c r="EL172" s="2" t="s">
        <v>165</v>
      </c>
      <c r="EM172" s="2" t="s">
        <v>166</v>
      </c>
      <c r="EN172" s="2"/>
      <c r="EO172" s="2" t="s">
        <v>3</v>
      </c>
      <c r="EP172" s="2"/>
      <c r="EQ172" s="2">
        <v>0</v>
      </c>
      <c r="ER172" s="2">
        <v>168.15</v>
      </c>
      <c r="ES172" s="2">
        <v>168.15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0</v>
      </c>
      <c r="FY172" s="2">
        <v>0</v>
      </c>
      <c r="FZ172" s="2"/>
      <c r="GA172" s="2" t="s">
        <v>3</v>
      </c>
      <c r="GB172" s="2"/>
      <c r="GC172" s="2"/>
      <c r="GD172" s="2">
        <v>1</v>
      </c>
      <c r="GE172" s="2"/>
      <c r="GF172" s="2">
        <v>960402568</v>
      </c>
      <c r="GG172" s="2">
        <v>2</v>
      </c>
      <c r="GH172" s="2">
        <v>1</v>
      </c>
      <c r="GI172" s="2">
        <v>-2</v>
      </c>
      <c r="GJ172" s="2">
        <v>0</v>
      </c>
      <c r="GK172" s="2">
        <v>0</v>
      </c>
      <c r="GL172" s="2">
        <f t="shared" si="193"/>
        <v>0</v>
      </c>
      <c r="GM172" s="2">
        <f t="shared" si="194"/>
        <v>504.45</v>
      </c>
      <c r="GN172" s="2">
        <f t="shared" si="195"/>
        <v>0</v>
      </c>
      <c r="GO172" s="2">
        <f t="shared" si="196"/>
        <v>504.45</v>
      </c>
      <c r="GP172" s="2">
        <f t="shared" si="197"/>
        <v>0</v>
      </c>
      <c r="GQ172" s="2"/>
      <c r="GR172" s="2">
        <v>0</v>
      </c>
      <c r="GS172" s="2">
        <v>3</v>
      </c>
      <c r="GT172" s="2">
        <v>0</v>
      </c>
      <c r="GU172" s="2" t="s">
        <v>3</v>
      </c>
      <c r="GV172" s="2">
        <f t="shared" si="198"/>
        <v>0</v>
      </c>
      <c r="GW172" s="2">
        <v>1</v>
      </c>
      <c r="GX172" s="2">
        <f t="shared" si="199"/>
        <v>0</v>
      </c>
      <c r="GY172" s="2"/>
      <c r="GZ172" s="2"/>
      <c r="HA172" s="2">
        <v>0</v>
      </c>
      <c r="HB172" s="2">
        <v>0</v>
      </c>
      <c r="HC172" s="2">
        <f t="shared" si="200"/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17</v>
      </c>
      <c r="B173">
        <v>1</v>
      </c>
      <c r="E173" t="s">
        <v>215</v>
      </c>
      <c r="F173" t="s">
        <v>216</v>
      </c>
      <c r="G173" t="s">
        <v>217</v>
      </c>
      <c r="H173" t="s">
        <v>198</v>
      </c>
      <c r="I173">
        <v>3</v>
      </c>
      <c r="J173">
        <v>0</v>
      </c>
      <c r="K173">
        <v>3</v>
      </c>
      <c r="O173">
        <f t="shared" si="162"/>
        <v>1417.5</v>
      </c>
      <c r="P173">
        <f t="shared" si="163"/>
        <v>1417.5</v>
      </c>
      <c r="Q173">
        <f t="shared" si="164"/>
        <v>0</v>
      </c>
      <c r="R173">
        <f t="shared" si="165"/>
        <v>0</v>
      </c>
      <c r="S173">
        <f t="shared" si="166"/>
        <v>0</v>
      </c>
      <c r="T173">
        <f t="shared" si="167"/>
        <v>0</v>
      </c>
      <c r="U173">
        <f t="shared" si="168"/>
        <v>0</v>
      </c>
      <c r="V173">
        <f t="shared" si="169"/>
        <v>0</v>
      </c>
      <c r="W173">
        <f t="shared" si="170"/>
        <v>0</v>
      </c>
      <c r="X173">
        <f t="shared" si="171"/>
        <v>0</v>
      </c>
      <c r="Y173">
        <f t="shared" si="172"/>
        <v>0</v>
      </c>
      <c r="AA173">
        <v>411443896</v>
      </c>
      <c r="AB173">
        <f t="shared" si="173"/>
        <v>168.15</v>
      </c>
      <c r="AC173">
        <f t="shared" si="174"/>
        <v>168.15</v>
      </c>
      <c r="AD173">
        <f t="shared" si="175"/>
        <v>0</v>
      </c>
      <c r="AE173">
        <f t="shared" si="176"/>
        <v>0</v>
      </c>
      <c r="AF173">
        <f t="shared" si="177"/>
        <v>0</v>
      </c>
      <c r="AG173">
        <f t="shared" si="178"/>
        <v>0</v>
      </c>
      <c r="AH173">
        <f t="shared" si="179"/>
        <v>0</v>
      </c>
      <c r="AI173">
        <f t="shared" si="180"/>
        <v>0</v>
      </c>
      <c r="AJ173">
        <f t="shared" si="181"/>
        <v>0</v>
      </c>
      <c r="AK173">
        <v>168.15</v>
      </c>
      <c r="AL173">
        <v>168.15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2.81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2</v>
      </c>
      <c r="BJ173" t="s">
        <v>218</v>
      </c>
      <c r="BM173">
        <v>1618</v>
      </c>
      <c r="BN173">
        <v>0</v>
      </c>
      <c r="BO173" t="s">
        <v>216</v>
      </c>
      <c r="BP173">
        <v>1</v>
      </c>
      <c r="BQ173">
        <v>201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82"/>
        <v>1417.5</v>
      </c>
      <c r="CQ173">
        <f t="shared" si="183"/>
        <v>472.5</v>
      </c>
      <c r="CR173">
        <f t="shared" si="184"/>
        <v>0</v>
      </c>
      <c r="CS173">
        <f t="shared" si="185"/>
        <v>0</v>
      </c>
      <c r="CT173">
        <f t="shared" si="186"/>
        <v>0</v>
      </c>
      <c r="CU173">
        <f t="shared" si="187"/>
        <v>0</v>
      </c>
      <c r="CV173">
        <f t="shared" si="188"/>
        <v>0</v>
      </c>
      <c r="CW173">
        <f t="shared" si="189"/>
        <v>0</v>
      </c>
      <c r="CX173">
        <f t="shared" si="190"/>
        <v>0</v>
      </c>
      <c r="CY173">
        <f t="shared" si="191"/>
        <v>0</v>
      </c>
      <c r="CZ173">
        <f t="shared" si="192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1010</v>
      </c>
      <c r="DV173" t="s">
        <v>198</v>
      </c>
      <c r="DW173" t="s">
        <v>198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405818727</v>
      </c>
      <c r="EF173">
        <v>201</v>
      </c>
      <c r="EG173" t="s">
        <v>164</v>
      </c>
      <c r="EH173">
        <v>0</v>
      </c>
      <c r="EI173" t="s">
        <v>3</v>
      </c>
      <c r="EJ173">
        <v>2</v>
      </c>
      <c r="EK173">
        <v>1618</v>
      </c>
      <c r="EL173" t="s">
        <v>165</v>
      </c>
      <c r="EM173" t="s">
        <v>166</v>
      </c>
      <c r="EO173" t="s">
        <v>3</v>
      </c>
      <c r="EQ173">
        <v>0</v>
      </c>
      <c r="ER173">
        <v>168.15</v>
      </c>
      <c r="ES173">
        <v>168.15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3</v>
      </c>
      <c r="GD173">
        <v>1</v>
      </c>
      <c r="GF173">
        <v>960402568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193"/>
        <v>0</v>
      </c>
      <c r="GM173">
        <f t="shared" si="194"/>
        <v>1417.5</v>
      </c>
      <c r="GN173">
        <f t="shared" si="195"/>
        <v>0</v>
      </c>
      <c r="GO173">
        <f t="shared" si="196"/>
        <v>1417.5</v>
      </c>
      <c r="GP173">
        <f t="shared" si="197"/>
        <v>0</v>
      </c>
      <c r="GR173">
        <v>0</v>
      </c>
      <c r="GS173">
        <v>3</v>
      </c>
      <c r="GT173">
        <v>0</v>
      </c>
      <c r="GU173" t="s">
        <v>3</v>
      </c>
      <c r="GV173">
        <f t="shared" si="198"/>
        <v>0</v>
      </c>
      <c r="GW173">
        <v>1</v>
      </c>
      <c r="GX173">
        <f t="shared" si="199"/>
        <v>0</v>
      </c>
      <c r="HA173">
        <v>0</v>
      </c>
      <c r="HB173">
        <v>0</v>
      </c>
      <c r="HC173">
        <f t="shared" si="200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55" x14ac:dyDescent="0.2">
      <c r="A174" s="2">
        <v>17</v>
      </c>
      <c r="B174" s="2">
        <v>1</v>
      </c>
      <c r="C174" s="2"/>
      <c r="D174" s="2"/>
      <c r="E174" s="2" t="s">
        <v>219</v>
      </c>
      <c r="F174" s="2" t="s">
        <v>220</v>
      </c>
      <c r="G174" s="2" t="s">
        <v>221</v>
      </c>
      <c r="H174" s="2" t="s">
        <v>162</v>
      </c>
      <c r="I174" s="2">
        <v>16</v>
      </c>
      <c r="J174" s="2">
        <v>0</v>
      </c>
      <c r="K174" s="2">
        <v>16</v>
      </c>
      <c r="L174" s="2"/>
      <c r="M174" s="2"/>
      <c r="N174" s="2"/>
      <c r="O174" s="2">
        <f t="shared" si="162"/>
        <v>365.6</v>
      </c>
      <c r="P174" s="2">
        <f t="shared" si="163"/>
        <v>365.6</v>
      </c>
      <c r="Q174" s="2">
        <f t="shared" si="164"/>
        <v>0</v>
      </c>
      <c r="R174" s="2">
        <f t="shared" si="165"/>
        <v>0</v>
      </c>
      <c r="S174" s="2">
        <f t="shared" si="166"/>
        <v>0</v>
      </c>
      <c r="T174" s="2">
        <f t="shared" si="167"/>
        <v>0</v>
      </c>
      <c r="U174" s="2">
        <f t="shared" si="168"/>
        <v>0</v>
      </c>
      <c r="V174" s="2">
        <f t="shared" si="169"/>
        <v>0</v>
      </c>
      <c r="W174" s="2">
        <f t="shared" si="170"/>
        <v>0</v>
      </c>
      <c r="X174" s="2">
        <f t="shared" si="171"/>
        <v>0</v>
      </c>
      <c r="Y174" s="2">
        <f t="shared" si="172"/>
        <v>0</v>
      </c>
      <c r="Z174" s="2"/>
      <c r="AA174" s="2">
        <v>409170042</v>
      </c>
      <c r="AB174" s="2">
        <f t="shared" si="173"/>
        <v>22.85</v>
      </c>
      <c r="AC174" s="2">
        <f t="shared" si="174"/>
        <v>22.85</v>
      </c>
      <c r="AD174" s="2">
        <f t="shared" si="175"/>
        <v>0</v>
      </c>
      <c r="AE174" s="2">
        <f t="shared" si="176"/>
        <v>0</v>
      </c>
      <c r="AF174" s="2">
        <f t="shared" si="177"/>
        <v>0</v>
      </c>
      <c r="AG174" s="2">
        <f t="shared" si="178"/>
        <v>0</v>
      </c>
      <c r="AH174" s="2">
        <f t="shared" si="179"/>
        <v>0</v>
      </c>
      <c r="AI174" s="2">
        <f t="shared" si="180"/>
        <v>0</v>
      </c>
      <c r="AJ174" s="2">
        <f t="shared" si="181"/>
        <v>0</v>
      </c>
      <c r="AK174" s="2">
        <v>22.85</v>
      </c>
      <c r="AL174" s="2">
        <v>22.85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3</v>
      </c>
      <c r="BI174" s="2">
        <v>2</v>
      </c>
      <c r="BJ174" s="2" t="s">
        <v>222</v>
      </c>
      <c r="BK174" s="2"/>
      <c r="BL174" s="2"/>
      <c r="BM174" s="2">
        <v>1618</v>
      </c>
      <c r="BN174" s="2">
        <v>0</v>
      </c>
      <c r="BO174" s="2" t="s">
        <v>3</v>
      </c>
      <c r="BP174" s="2">
        <v>0</v>
      </c>
      <c r="BQ174" s="2">
        <v>201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0</v>
      </c>
      <c r="CA174" s="2">
        <v>0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si="182"/>
        <v>365.6</v>
      </c>
      <c r="CQ174" s="2">
        <f t="shared" si="183"/>
        <v>22.85</v>
      </c>
      <c r="CR174" s="2">
        <f t="shared" si="184"/>
        <v>0</v>
      </c>
      <c r="CS174" s="2">
        <f t="shared" si="185"/>
        <v>0</v>
      </c>
      <c r="CT174" s="2">
        <f t="shared" si="186"/>
        <v>0</v>
      </c>
      <c r="CU174" s="2">
        <f t="shared" si="187"/>
        <v>0</v>
      </c>
      <c r="CV174" s="2">
        <f t="shared" si="188"/>
        <v>0</v>
      </c>
      <c r="CW174" s="2">
        <f t="shared" si="189"/>
        <v>0</v>
      </c>
      <c r="CX174" s="2">
        <f t="shared" si="190"/>
        <v>0</v>
      </c>
      <c r="CY174" s="2">
        <f t="shared" si="191"/>
        <v>0</v>
      </c>
      <c r="CZ174" s="2">
        <f t="shared" si="192"/>
        <v>0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1003</v>
      </c>
      <c r="DV174" s="2" t="s">
        <v>162</v>
      </c>
      <c r="DW174" s="2" t="s">
        <v>162</v>
      </c>
      <c r="DX174" s="2">
        <v>1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405818727</v>
      </c>
      <c r="EF174" s="2">
        <v>201</v>
      </c>
      <c r="EG174" s="2" t="s">
        <v>164</v>
      </c>
      <c r="EH174" s="2">
        <v>0</v>
      </c>
      <c r="EI174" s="2" t="s">
        <v>3</v>
      </c>
      <c r="EJ174" s="2">
        <v>2</v>
      </c>
      <c r="EK174" s="2">
        <v>1618</v>
      </c>
      <c r="EL174" s="2" t="s">
        <v>165</v>
      </c>
      <c r="EM174" s="2" t="s">
        <v>166</v>
      </c>
      <c r="EN174" s="2"/>
      <c r="EO174" s="2" t="s">
        <v>3</v>
      </c>
      <c r="EP174" s="2"/>
      <c r="EQ174" s="2">
        <v>0</v>
      </c>
      <c r="ER174" s="2">
        <v>22.85</v>
      </c>
      <c r="ES174" s="2">
        <v>22.85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v>0</v>
      </c>
      <c r="FS174" s="2">
        <v>0</v>
      </c>
      <c r="FT174" s="2"/>
      <c r="FU174" s="2"/>
      <c r="FV174" s="2"/>
      <c r="FW174" s="2"/>
      <c r="FX174" s="2">
        <v>0</v>
      </c>
      <c r="FY174" s="2">
        <v>0</v>
      </c>
      <c r="FZ174" s="2"/>
      <c r="GA174" s="2" t="s">
        <v>3</v>
      </c>
      <c r="GB174" s="2"/>
      <c r="GC174" s="2"/>
      <c r="GD174" s="2">
        <v>1</v>
      </c>
      <c r="GE174" s="2"/>
      <c r="GF174" s="2">
        <v>-1092625470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si="193"/>
        <v>0</v>
      </c>
      <c r="GM174" s="2">
        <f t="shared" si="194"/>
        <v>365.6</v>
      </c>
      <c r="GN174" s="2">
        <f t="shared" si="195"/>
        <v>0</v>
      </c>
      <c r="GO174" s="2">
        <f t="shared" si="196"/>
        <v>365.6</v>
      </c>
      <c r="GP174" s="2">
        <f t="shared" si="197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198"/>
        <v>0</v>
      </c>
      <c r="GW174" s="2">
        <v>1</v>
      </c>
      <c r="GX174" s="2">
        <f t="shared" si="199"/>
        <v>0</v>
      </c>
      <c r="GY174" s="2"/>
      <c r="GZ174" s="2"/>
      <c r="HA174" s="2">
        <v>0</v>
      </c>
      <c r="HB174" s="2">
        <v>0</v>
      </c>
      <c r="HC174" s="2">
        <f t="shared" si="200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>
        <v>0</v>
      </c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E175" t="s">
        <v>219</v>
      </c>
      <c r="F175" t="s">
        <v>220</v>
      </c>
      <c r="G175" t="s">
        <v>221</v>
      </c>
      <c r="H175" t="s">
        <v>162</v>
      </c>
      <c r="I175">
        <v>16</v>
      </c>
      <c r="J175">
        <v>0</v>
      </c>
      <c r="K175">
        <v>16</v>
      </c>
      <c r="O175">
        <f t="shared" si="162"/>
        <v>1305.19</v>
      </c>
      <c r="P175">
        <f t="shared" si="163"/>
        <v>1305.19</v>
      </c>
      <c r="Q175">
        <f t="shared" si="164"/>
        <v>0</v>
      </c>
      <c r="R175">
        <f t="shared" si="165"/>
        <v>0</v>
      </c>
      <c r="S175">
        <f t="shared" si="166"/>
        <v>0</v>
      </c>
      <c r="T175">
        <f t="shared" si="167"/>
        <v>0</v>
      </c>
      <c r="U175">
        <f t="shared" si="168"/>
        <v>0</v>
      </c>
      <c r="V175">
        <f t="shared" si="169"/>
        <v>0</v>
      </c>
      <c r="W175">
        <f t="shared" si="170"/>
        <v>0</v>
      </c>
      <c r="X175">
        <f t="shared" si="171"/>
        <v>0</v>
      </c>
      <c r="Y175">
        <f t="shared" si="172"/>
        <v>0</v>
      </c>
      <c r="AA175">
        <v>411443896</v>
      </c>
      <c r="AB175">
        <f t="shared" si="173"/>
        <v>22.85</v>
      </c>
      <c r="AC175">
        <f t="shared" si="174"/>
        <v>22.85</v>
      </c>
      <c r="AD175">
        <f t="shared" si="175"/>
        <v>0</v>
      </c>
      <c r="AE175">
        <f t="shared" si="176"/>
        <v>0</v>
      </c>
      <c r="AF175">
        <f t="shared" si="177"/>
        <v>0</v>
      </c>
      <c r="AG175">
        <f t="shared" si="178"/>
        <v>0</v>
      </c>
      <c r="AH175">
        <f t="shared" si="179"/>
        <v>0</v>
      </c>
      <c r="AI175">
        <f t="shared" si="180"/>
        <v>0</v>
      </c>
      <c r="AJ175">
        <f t="shared" si="181"/>
        <v>0</v>
      </c>
      <c r="AK175">
        <v>22.85</v>
      </c>
      <c r="AL175">
        <v>22.85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3.57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2</v>
      </c>
      <c r="BJ175" t="s">
        <v>222</v>
      </c>
      <c r="BM175">
        <v>1618</v>
      </c>
      <c r="BN175">
        <v>0</v>
      </c>
      <c r="BO175" t="s">
        <v>220</v>
      </c>
      <c r="BP175">
        <v>1</v>
      </c>
      <c r="BQ175">
        <v>201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82"/>
        <v>1305.19</v>
      </c>
      <c r="CQ175">
        <f t="shared" si="183"/>
        <v>81.569999999999993</v>
      </c>
      <c r="CR175">
        <f t="shared" si="184"/>
        <v>0</v>
      </c>
      <c r="CS175">
        <f t="shared" si="185"/>
        <v>0</v>
      </c>
      <c r="CT175">
        <f t="shared" si="186"/>
        <v>0</v>
      </c>
      <c r="CU175">
        <f t="shared" si="187"/>
        <v>0</v>
      </c>
      <c r="CV175">
        <f t="shared" si="188"/>
        <v>0</v>
      </c>
      <c r="CW175">
        <f t="shared" si="189"/>
        <v>0</v>
      </c>
      <c r="CX175">
        <f t="shared" si="190"/>
        <v>0</v>
      </c>
      <c r="CY175">
        <f t="shared" si="191"/>
        <v>0</v>
      </c>
      <c r="CZ175">
        <f t="shared" si="192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162</v>
      </c>
      <c r="DW175" t="s">
        <v>162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405818727</v>
      </c>
      <c r="EF175">
        <v>201</v>
      </c>
      <c r="EG175" t="s">
        <v>164</v>
      </c>
      <c r="EH175">
        <v>0</v>
      </c>
      <c r="EI175" t="s">
        <v>3</v>
      </c>
      <c r="EJ175">
        <v>2</v>
      </c>
      <c r="EK175">
        <v>1618</v>
      </c>
      <c r="EL175" t="s">
        <v>165</v>
      </c>
      <c r="EM175" t="s">
        <v>166</v>
      </c>
      <c r="EO175" t="s">
        <v>3</v>
      </c>
      <c r="EQ175">
        <v>0</v>
      </c>
      <c r="ER175">
        <v>22.85</v>
      </c>
      <c r="ES175">
        <v>22.85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-1092625470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93"/>
        <v>0</v>
      </c>
      <c r="GM175">
        <f t="shared" si="194"/>
        <v>1305.19</v>
      </c>
      <c r="GN175">
        <f t="shared" si="195"/>
        <v>0</v>
      </c>
      <c r="GO175">
        <f t="shared" si="196"/>
        <v>1305.19</v>
      </c>
      <c r="GP175">
        <f t="shared" si="197"/>
        <v>0</v>
      </c>
      <c r="GR175">
        <v>0</v>
      </c>
      <c r="GS175">
        <v>3</v>
      </c>
      <c r="GT175">
        <v>0</v>
      </c>
      <c r="GU175" t="s">
        <v>3</v>
      </c>
      <c r="GV175">
        <f t="shared" si="198"/>
        <v>0</v>
      </c>
      <c r="GW175">
        <v>1</v>
      </c>
      <c r="GX175">
        <f t="shared" si="199"/>
        <v>0</v>
      </c>
      <c r="HA175">
        <v>0</v>
      </c>
      <c r="HB175">
        <v>0</v>
      </c>
      <c r="HC175">
        <f t="shared" si="200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55" x14ac:dyDescent="0.2">
      <c r="A176" s="2">
        <v>17</v>
      </c>
      <c r="B176" s="2">
        <v>1</v>
      </c>
      <c r="C176" s="2"/>
      <c r="D176" s="2"/>
      <c r="E176" s="2" t="s">
        <v>223</v>
      </c>
      <c r="F176" s="2" t="s">
        <v>224</v>
      </c>
      <c r="G176" s="2" t="s">
        <v>225</v>
      </c>
      <c r="H176" s="2" t="s">
        <v>226</v>
      </c>
      <c r="I176" s="2">
        <f>ROUND(16/100,9)</f>
        <v>0.16</v>
      </c>
      <c r="J176" s="2">
        <v>0</v>
      </c>
      <c r="K176" s="2">
        <f>ROUND(16/100,9)</f>
        <v>0.16</v>
      </c>
      <c r="L176" s="2"/>
      <c r="M176" s="2"/>
      <c r="N176" s="2"/>
      <c r="O176" s="2">
        <f t="shared" si="162"/>
        <v>95.5</v>
      </c>
      <c r="P176" s="2">
        <f t="shared" si="163"/>
        <v>95.5</v>
      </c>
      <c r="Q176" s="2">
        <f t="shared" si="164"/>
        <v>0</v>
      </c>
      <c r="R176" s="2">
        <f t="shared" si="165"/>
        <v>0</v>
      </c>
      <c r="S176" s="2">
        <f t="shared" si="166"/>
        <v>0</v>
      </c>
      <c r="T176" s="2">
        <f t="shared" si="167"/>
        <v>0</v>
      </c>
      <c r="U176" s="2">
        <f t="shared" si="168"/>
        <v>0</v>
      </c>
      <c r="V176" s="2">
        <f t="shared" si="169"/>
        <v>0</v>
      </c>
      <c r="W176" s="2">
        <f t="shared" si="170"/>
        <v>0</v>
      </c>
      <c r="X176" s="2">
        <f t="shared" si="171"/>
        <v>0</v>
      </c>
      <c r="Y176" s="2">
        <f t="shared" si="172"/>
        <v>0</v>
      </c>
      <c r="Z176" s="2"/>
      <c r="AA176" s="2">
        <v>409170042</v>
      </c>
      <c r="AB176" s="2">
        <f t="shared" si="173"/>
        <v>596.9</v>
      </c>
      <c r="AC176" s="2">
        <f t="shared" si="174"/>
        <v>596.9</v>
      </c>
      <c r="AD176" s="2">
        <f t="shared" si="175"/>
        <v>0</v>
      </c>
      <c r="AE176" s="2">
        <f t="shared" si="176"/>
        <v>0</v>
      </c>
      <c r="AF176" s="2">
        <f t="shared" si="177"/>
        <v>0</v>
      </c>
      <c r="AG176" s="2">
        <f t="shared" si="178"/>
        <v>0</v>
      </c>
      <c r="AH176" s="2">
        <f t="shared" si="179"/>
        <v>0</v>
      </c>
      <c r="AI176" s="2">
        <f t="shared" si="180"/>
        <v>0</v>
      </c>
      <c r="AJ176" s="2">
        <f t="shared" si="181"/>
        <v>0</v>
      </c>
      <c r="AK176" s="2">
        <v>596.9</v>
      </c>
      <c r="AL176" s="2">
        <v>596.9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2</v>
      </c>
      <c r="BJ176" s="2" t="s">
        <v>227</v>
      </c>
      <c r="BK176" s="2"/>
      <c r="BL176" s="2"/>
      <c r="BM176" s="2">
        <v>1618</v>
      </c>
      <c r="BN176" s="2">
        <v>0</v>
      </c>
      <c r="BO176" s="2" t="s">
        <v>3</v>
      </c>
      <c r="BP176" s="2">
        <v>0</v>
      </c>
      <c r="BQ176" s="2">
        <v>201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0</v>
      </c>
      <c r="CA176" s="2">
        <v>0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82"/>
        <v>95.5</v>
      </c>
      <c r="CQ176" s="2">
        <f t="shared" si="183"/>
        <v>596.9</v>
      </c>
      <c r="CR176" s="2">
        <f t="shared" si="184"/>
        <v>0</v>
      </c>
      <c r="CS176" s="2">
        <f t="shared" si="185"/>
        <v>0</v>
      </c>
      <c r="CT176" s="2">
        <f t="shared" si="186"/>
        <v>0</v>
      </c>
      <c r="CU176" s="2">
        <f t="shared" si="187"/>
        <v>0</v>
      </c>
      <c r="CV176" s="2">
        <f t="shared" si="188"/>
        <v>0</v>
      </c>
      <c r="CW176" s="2">
        <f t="shared" si="189"/>
        <v>0</v>
      </c>
      <c r="CX176" s="2">
        <f t="shared" si="190"/>
        <v>0</v>
      </c>
      <c r="CY176" s="2">
        <f t="shared" si="191"/>
        <v>0</v>
      </c>
      <c r="CZ176" s="2">
        <f t="shared" si="192"/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1010</v>
      </c>
      <c r="DV176" s="2" t="s">
        <v>226</v>
      </c>
      <c r="DW176" s="2" t="s">
        <v>226</v>
      </c>
      <c r="DX176" s="2">
        <v>100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405818727</v>
      </c>
      <c r="EF176" s="2">
        <v>201</v>
      </c>
      <c r="EG176" s="2" t="s">
        <v>164</v>
      </c>
      <c r="EH176" s="2">
        <v>0</v>
      </c>
      <c r="EI176" s="2" t="s">
        <v>3</v>
      </c>
      <c r="EJ176" s="2">
        <v>2</v>
      </c>
      <c r="EK176" s="2">
        <v>1618</v>
      </c>
      <c r="EL176" s="2" t="s">
        <v>165</v>
      </c>
      <c r="EM176" s="2" t="s">
        <v>166</v>
      </c>
      <c r="EN176" s="2"/>
      <c r="EO176" s="2" t="s">
        <v>3</v>
      </c>
      <c r="EP176" s="2"/>
      <c r="EQ176" s="2">
        <v>0</v>
      </c>
      <c r="ER176" s="2">
        <v>596.9</v>
      </c>
      <c r="ES176" s="2">
        <v>596.9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v>0</v>
      </c>
      <c r="FS176" s="2">
        <v>0</v>
      </c>
      <c r="FT176" s="2"/>
      <c r="FU176" s="2"/>
      <c r="FV176" s="2"/>
      <c r="FW176" s="2"/>
      <c r="FX176" s="2">
        <v>0</v>
      </c>
      <c r="FY176" s="2">
        <v>0</v>
      </c>
      <c r="FZ176" s="2"/>
      <c r="GA176" s="2" t="s">
        <v>3</v>
      </c>
      <c r="GB176" s="2"/>
      <c r="GC176" s="2"/>
      <c r="GD176" s="2">
        <v>1</v>
      </c>
      <c r="GE176" s="2"/>
      <c r="GF176" s="2">
        <v>476753678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93"/>
        <v>0</v>
      </c>
      <c r="GM176" s="2">
        <f t="shared" si="194"/>
        <v>95.5</v>
      </c>
      <c r="GN176" s="2">
        <f t="shared" si="195"/>
        <v>0</v>
      </c>
      <c r="GO176" s="2">
        <f t="shared" si="196"/>
        <v>95.5</v>
      </c>
      <c r="GP176" s="2">
        <f t="shared" si="197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198"/>
        <v>0</v>
      </c>
      <c r="GW176" s="2">
        <v>1</v>
      </c>
      <c r="GX176" s="2">
        <f t="shared" si="199"/>
        <v>0</v>
      </c>
      <c r="GY176" s="2"/>
      <c r="GZ176" s="2"/>
      <c r="HA176" s="2">
        <v>0</v>
      </c>
      <c r="HB176" s="2">
        <v>0</v>
      </c>
      <c r="HC176" s="2">
        <f t="shared" si="200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>
        <v>0</v>
      </c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17</v>
      </c>
      <c r="B177">
        <v>1</v>
      </c>
      <c r="E177" t="s">
        <v>223</v>
      </c>
      <c r="F177" t="s">
        <v>224</v>
      </c>
      <c r="G177" t="s">
        <v>225</v>
      </c>
      <c r="H177" t="s">
        <v>226</v>
      </c>
      <c r="I177">
        <f>ROUND(16/100,9)</f>
        <v>0.16</v>
      </c>
      <c r="J177">
        <v>0</v>
      </c>
      <c r="K177">
        <f>ROUND(16/100,9)</f>
        <v>0.16</v>
      </c>
      <c r="O177">
        <f t="shared" si="162"/>
        <v>378.18</v>
      </c>
      <c r="P177">
        <f t="shared" si="163"/>
        <v>378.18</v>
      </c>
      <c r="Q177">
        <f t="shared" si="164"/>
        <v>0</v>
      </c>
      <c r="R177">
        <f t="shared" si="165"/>
        <v>0</v>
      </c>
      <c r="S177">
        <f t="shared" si="166"/>
        <v>0</v>
      </c>
      <c r="T177">
        <f t="shared" si="167"/>
        <v>0</v>
      </c>
      <c r="U177">
        <f t="shared" si="168"/>
        <v>0</v>
      </c>
      <c r="V177">
        <f t="shared" si="169"/>
        <v>0</v>
      </c>
      <c r="W177">
        <f t="shared" si="170"/>
        <v>0</v>
      </c>
      <c r="X177">
        <f t="shared" si="171"/>
        <v>0</v>
      </c>
      <c r="Y177">
        <f t="shared" si="172"/>
        <v>0</v>
      </c>
      <c r="AA177">
        <v>411443896</v>
      </c>
      <c r="AB177">
        <f t="shared" si="173"/>
        <v>596.9</v>
      </c>
      <c r="AC177">
        <f t="shared" si="174"/>
        <v>596.9</v>
      </c>
      <c r="AD177">
        <f t="shared" si="175"/>
        <v>0</v>
      </c>
      <c r="AE177">
        <f t="shared" si="176"/>
        <v>0</v>
      </c>
      <c r="AF177">
        <f t="shared" si="177"/>
        <v>0</v>
      </c>
      <c r="AG177">
        <f t="shared" si="178"/>
        <v>0</v>
      </c>
      <c r="AH177">
        <f t="shared" si="179"/>
        <v>0</v>
      </c>
      <c r="AI177">
        <f t="shared" si="180"/>
        <v>0</v>
      </c>
      <c r="AJ177">
        <f t="shared" si="181"/>
        <v>0</v>
      </c>
      <c r="AK177">
        <v>596.9</v>
      </c>
      <c r="AL177">
        <v>596.9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3.96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2</v>
      </c>
      <c r="BJ177" t="s">
        <v>227</v>
      </c>
      <c r="BM177">
        <v>1618</v>
      </c>
      <c r="BN177">
        <v>0</v>
      </c>
      <c r="BO177" t="s">
        <v>224</v>
      </c>
      <c r="BP177">
        <v>1</v>
      </c>
      <c r="BQ177">
        <v>201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82"/>
        <v>378.18</v>
      </c>
      <c r="CQ177">
        <f t="shared" si="183"/>
        <v>2363.7199999999998</v>
      </c>
      <c r="CR177">
        <f t="shared" si="184"/>
        <v>0</v>
      </c>
      <c r="CS177">
        <f t="shared" si="185"/>
        <v>0</v>
      </c>
      <c r="CT177">
        <f t="shared" si="186"/>
        <v>0</v>
      </c>
      <c r="CU177">
        <f t="shared" si="187"/>
        <v>0</v>
      </c>
      <c r="CV177">
        <f t="shared" si="188"/>
        <v>0</v>
      </c>
      <c r="CW177">
        <f t="shared" si="189"/>
        <v>0</v>
      </c>
      <c r="CX177">
        <f t="shared" si="190"/>
        <v>0</v>
      </c>
      <c r="CY177">
        <f t="shared" si="191"/>
        <v>0</v>
      </c>
      <c r="CZ177">
        <f t="shared" si="192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1010</v>
      </c>
      <c r="DV177" t="s">
        <v>226</v>
      </c>
      <c r="DW177" t="s">
        <v>226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405818727</v>
      </c>
      <c r="EF177">
        <v>201</v>
      </c>
      <c r="EG177" t="s">
        <v>164</v>
      </c>
      <c r="EH177">
        <v>0</v>
      </c>
      <c r="EI177" t="s">
        <v>3</v>
      </c>
      <c r="EJ177">
        <v>2</v>
      </c>
      <c r="EK177">
        <v>1618</v>
      </c>
      <c r="EL177" t="s">
        <v>165</v>
      </c>
      <c r="EM177" t="s">
        <v>166</v>
      </c>
      <c r="EO177" t="s">
        <v>3</v>
      </c>
      <c r="EQ177">
        <v>0</v>
      </c>
      <c r="ER177">
        <v>596.9</v>
      </c>
      <c r="ES177">
        <v>596.9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476753678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93"/>
        <v>0</v>
      </c>
      <c r="GM177">
        <f t="shared" si="194"/>
        <v>378.18</v>
      </c>
      <c r="GN177">
        <f t="shared" si="195"/>
        <v>0</v>
      </c>
      <c r="GO177">
        <f t="shared" si="196"/>
        <v>378.18</v>
      </c>
      <c r="GP177">
        <f t="shared" si="197"/>
        <v>0</v>
      </c>
      <c r="GR177">
        <v>0</v>
      </c>
      <c r="GS177">
        <v>3</v>
      </c>
      <c r="GT177">
        <v>0</v>
      </c>
      <c r="GU177" t="s">
        <v>3</v>
      </c>
      <c r="GV177">
        <f t="shared" si="198"/>
        <v>0</v>
      </c>
      <c r="GW177">
        <v>1</v>
      </c>
      <c r="GX177">
        <f t="shared" si="199"/>
        <v>0</v>
      </c>
      <c r="HA177">
        <v>0</v>
      </c>
      <c r="HB177">
        <v>0</v>
      </c>
      <c r="HC177">
        <f t="shared" si="200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55" x14ac:dyDescent="0.2">
      <c r="A178" s="2">
        <v>17</v>
      </c>
      <c r="B178" s="2">
        <v>1</v>
      </c>
      <c r="C178" s="2"/>
      <c r="D178" s="2"/>
      <c r="E178" s="2" t="s">
        <v>228</v>
      </c>
      <c r="F178" s="2" t="s">
        <v>152</v>
      </c>
      <c r="G178" s="2" t="s">
        <v>229</v>
      </c>
      <c r="H178" s="2" t="s">
        <v>154</v>
      </c>
      <c r="I178" s="2">
        <v>4</v>
      </c>
      <c r="J178" s="2">
        <v>0</v>
      </c>
      <c r="K178" s="2">
        <v>4</v>
      </c>
      <c r="L178" s="2"/>
      <c r="M178" s="2"/>
      <c r="N178" s="2"/>
      <c r="O178" s="2">
        <f t="shared" si="162"/>
        <v>237.12</v>
      </c>
      <c r="P178" s="2">
        <f t="shared" si="163"/>
        <v>237.12</v>
      </c>
      <c r="Q178" s="2">
        <f t="shared" si="164"/>
        <v>0</v>
      </c>
      <c r="R178" s="2">
        <f t="shared" si="165"/>
        <v>0</v>
      </c>
      <c r="S178" s="2">
        <f t="shared" si="166"/>
        <v>0</v>
      </c>
      <c r="T178" s="2">
        <f t="shared" si="167"/>
        <v>0</v>
      </c>
      <c r="U178" s="2">
        <f t="shared" si="168"/>
        <v>0</v>
      </c>
      <c r="V178" s="2">
        <f t="shared" si="169"/>
        <v>0</v>
      </c>
      <c r="W178" s="2">
        <f t="shared" si="170"/>
        <v>0</v>
      </c>
      <c r="X178" s="2">
        <f t="shared" si="171"/>
        <v>0</v>
      </c>
      <c r="Y178" s="2">
        <f t="shared" si="172"/>
        <v>0</v>
      </c>
      <c r="Z178" s="2"/>
      <c r="AA178" s="2">
        <v>409170042</v>
      </c>
      <c r="AB178" s="2">
        <f t="shared" si="173"/>
        <v>59.28</v>
      </c>
      <c r="AC178" s="2">
        <f t="shared" si="174"/>
        <v>59.28</v>
      </c>
      <c r="AD178" s="2">
        <f t="shared" si="175"/>
        <v>0</v>
      </c>
      <c r="AE178" s="2">
        <f t="shared" si="176"/>
        <v>0</v>
      </c>
      <c r="AF178" s="2">
        <f t="shared" si="177"/>
        <v>0</v>
      </c>
      <c r="AG178" s="2">
        <f t="shared" si="178"/>
        <v>0</v>
      </c>
      <c r="AH178" s="2">
        <f t="shared" si="179"/>
        <v>0</v>
      </c>
      <c r="AI178" s="2">
        <f t="shared" si="180"/>
        <v>0</v>
      </c>
      <c r="AJ178" s="2">
        <f t="shared" si="181"/>
        <v>0</v>
      </c>
      <c r="AK178" s="2">
        <v>59.279999999999994</v>
      </c>
      <c r="AL178" s="2">
        <v>59.279999999999994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1</v>
      </c>
      <c r="BJ178" s="2" t="s">
        <v>3</v>
      </c>
      <c r="BK178" s="2"/>
      <c r="BL178" s="2"/>
      <c r="BM178" s="2">
        <v>400002</v>
      </c>
      <c r="BN178" s="2">
        <v>0</v>
      </c>
      <c r="BO178" s="2" t="s">
        <v>3</v>
      </c>
      <c r="BP178" s="2">
        <v>0</v>
      </c>
      <c r="BQ178" s="2">
        <v>202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0</v>
      </c>
      <c r="CA178" s="2">
        <v>0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82"/>
        <v>237.12</v>
      </c>
      <c r="CQ178" s="2">
        <f t="shared" si="183"/>
        <v>59.28</v>
      </c>
      <c r="CR178" s="2">
        <f t="shared" si="184"/>
        <v>0</v>
      </c>
      <c r="CS178" s="2">
        <f t="shared" si="185"/>
        <v>0</v>
      </c>
      <c r="CT178" s="2">
        <f t="shared" si="186"/>
        <v>0</v>
      </c>
      <c r="CU178" s="2">
        <f t="shared" si="187"/>
        <v>0</v>
      </c>
      <c r="CV178" s="2">
        <f t="shared" si="188"/>
        <v>0</v>
      </c>
      <c r="CW178" s="2">
        <f t="shared" si="189"/>
        <v>0</v>
      </c>
      <c r="CX178" s="2">
        <f t="shared" si="190"/>
        <v>0</v>
      </c>
      <c r="CY178" s="2">
        <f t="shared" si="191"/>
        <v>0</v>
      </c>
      <c r="CZ178" s="2">
        <f t="shared" si="192"/>
        <v>0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154</v>
      </c>
      <c r="DW178" s="2" t="s">
        <v>154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405818810</v>
      </c>
      <c r="EF178" s="2">
        <v>202</v>
      </c>
      <c r="EG178" s="2" t="s">
        <v>150</v>
      </c>
      <c r="EH178" s="2">
        <v>0</v>
      </c>
      <c r="EI178" s="2" t="s">
        <v>3</v>
      </c>
      <c r="EJ178" s="2">
        <v>1</v>
      </c>
      <c r="EK178" s="2">
        <v>400002</v>
      </c>
      <c r="EL178" s="2" t="s">
        <v>155</v>
      </c>
      <c r="EM178" s="2" t="s">
        <v>150</v>
      </c>
      <c r="EN178" s="2"/>
      <c r="EO178" s="2" t="s">
        <v>3</v>
      </c>
      <c r="EP178" s="2"/>
      <c r="EQ178" s="2">
        <v>0</v>
      </c>
      <c r="ER178" s="2">
        <v>0</v>
      </c>
      <c r="ES178" s="2">
        <v>59.279999999999994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0</v>
      </c>
      <c r="FY178" s="2">
        <v>0</v>
      </c>
      <c r="FZ178" s="2"/>
      <c r="GA178" s="2" t="s">
        <v>230</v>
      </c>
      <c r="GB178" s="2"/>
      <c r="GC178" s="2"/>
      <c r="GD178" s="2">
        <v>1</v>
      </c>
      <c r="GE178" s="2"/>
      <c r="GF178" s="2">
        <v>-49293733</v>
      </c>
      <c r="GG178" s="2">
        <v>2</v>
      </c>
      <c r="GH178" s="2">
        <v>4</v>
      </c>
      <c r="GI178" s="2">
        <v>-2</v>
      </c>
      <c r="GJ178" s="2">
        <v>0</v>
      </c>
      <c r="GK178" s="2">
        <v>0</v>
      </c>
      <c r="GL178" s="2">
        <f t="shared" si="193"/>
        <v>0</v>
      </c>
      <c r="GM178" s="2">
        <f t="shared" si="194"/>
        <v>237.12</v>
      </c>
      <c r="GN178" s="2">
        <f t="shared" si="195"/>
        <v>237.12</v>
      </c>
      <c r="GO178" s="2">
        <f t="shared" si="196"/>
        <v>0</v>
      </c>
      <c r="GP178" s="2">
        <f t="shared" si="197"/>
        <v>0</v>
      </c>
      <c r="GQ178" s="2"/>
      <c r="GR178" s="2">
        <v>0</v>
      </c>
      <c r="GS178" s="2">
        <v>2</v>
      </c>
      <c r="GT178" s="2">
        <v>0</v>
      </c>
      <c r="GU178" s="2" t="s">
        <v>3</v>
      </c>
      <c r="GV178" s="2">
        <f t="shared" si="198"/>
        <v>0</v>
      </c>
      <c r="GW178" s="2">
        <v>1</v>
      </c>
      <c r="GX178" s="2">
        <f t="shared" si="199"/>
        <v>0</v>
      </c>
      <c r="GY178" s="2"/>
      <c r="GZ178" s="2"/>
      <c r="HA178" s="2">
        <v>0</v>
      </c>
      <c r="HB178" s="2">
        <v>0</v>
      </c>
      <c r="HC178" s="2">
        <f t="shared" si="200"/>
        <v>0</v>
      </c>
      <c r="HD178" s="2"/>
      <c r="HE178" s="2" t="s">
        <v>157</v>
      </c>
      <c r="HF178" s="2" t="s">
        <v>34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E179" t="s">
        <v>228</v>
      </c>
      <c r="F179" t="s">
        <v>152</v>
      </c>
      <c r="G179" t="s">
        <v>229</v>
      </c>
      <c r="H179" t="s">
        <v>154</v>
      </c>
      <c r="I179">
        <v>4</v>
      </c>
      <c r="J179">
        <v>0</v>
      </c>
      <c r="K179">
        <v>4</v>
      </c>
      <c r="O179">
        <f t="shared" si="162"/>
        <v>2333.2600000000002</v>
      </c>
      <c r="P179">
        <f t="shared" si="163"/>
        <v>2333.2600000000002</v>
      </c>
      <c r="Q179">
        <f t="shared" si="164"/>
        <v>0</v>
      </c>
      <c r="R179">
        <f t="shared" si="165"/>
        <v>0</v>
      </c>
      <c r="S179">
        <f t="shared" si="166"/>
        <v>0</v>
      </c>
      <c r="T179">
        <f t="shared" si="167"/>
        <v>0</v>
      </c>
      <c r="U179">
        <f t="shared" si="168"/>
        <v>0</v>
      </c>
      <c r="V179">
        <f t="shared" si="169"/>
        <v>0</v>
      </c>
      <c r="W179">
        <f t="shared" si="170"/>
        <v>0</v>
      </c>
      <c r="X179">
        <f t="shared" si="171"/>
        <v>0</v>
      </c>
      <c r="Y179">
        <f t="shared" si="172"/>
        <v>0</v>
      </c>
      <c r="AA179">
        <v>411443896</v>
      </c>
      <c r="AB179">
        <f t="shared" si="173"/>
        <v>59.28</v>
      </c>
      <c r="AC179">
        <f t="shared" si="174"/>
        <v>59.28</v>
      </c>
      <c r="AD179">
        <f t="shared" si="175"/>
        <v>0</v>
      </c>
      <c r="AE179">
        <f t="shared" si="176"/>
        <v>0</v>
      </c>
      <c r="AF179">
        <f t="shared" si="177"/>
        <v>0</v>
      </c>
      <c r="AG179">
        <f t="shared" si="178"/>
        <v>0</v>
      </c>
      <c r="AH179">
        <f t="shared" si="179"/>
        <v>0</v>
      </c>
      <c r="AI179">
        <f t="shared" si="180"/>
        <v>0</v>
      </c>
      <c r="AJ179">
        <f t="shared" si="181"/>
        <v>0</v>
      </c>
      <c r="AK179">
        <v>59.279999999999994</v>
      </c>
      <c r="AL179">
        <v>59.279999999999994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9.84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400002</v>
      </c>
      <c r="BN179">
        <v>0</v>
      </c>
      <c r="BO179" t="s">
        <v>3</v>
      </c>
      <c r="BP179">
        <v>0</v>
      </c>
      <c r="BQ179">
        <v>202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82"/>
        <v>2333.2600000000002</v>
      </c>
      <c r="CQ179">
        <f t="shared" si="183"/>
        <v>583.32000000000005</v>
      </c>
      <c r="CR179">
        <f t="shared" si="184"/>
        <v>0</v>
      </c>
      <c r="CS179">
        <f t="shared" si="185"/>
        <v>0</v>
      </c>
      <c r="CT179">
        <f t="shared" si="186"/>
        <v>0</v>
      </c>
      <c r="CU179">
        <f t="shared" si="187"/>
        <v>0</v>
      </c>
      <c r="CV179">
        <f t="shared" si="188"/>
        <v>0</v>
      </c>
      <c r="CW179">
        <f t="shared" si="189"/>
        <v>0</v>
      </c>
      <c r="CX179">
        <f t="shared" si="190"/>
        <v>0</v>
      </c>
      <c r="CY179">
        <f t="shared" si="191"/>
        <v>0</v>
      </c>
      <c r="CZ179">
        <f t="shared" si="192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154</v>
      </c>
      <c r="DW179" t="s">
        <v>154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405818810</v>
      </c>
      <c r="EF179">
        <v>202</v>
      </c>
      <c r="EG179" t="s">
        <v>150</v>
      </c>
      <c r="EH179">
        <v>0</v>
      </c>
      <c r="EI179" t="s">
        <v>3</v>
      </c>
      <c r="EJ179">
        <v>1</v>
      </c>
      <c r="EK179">
        <v>400002</v>
      </c>
      <c r="EL179" t="s">
        <v>155</v>
      </c>
      <c r="EM179" t="s">
        <v>150</v>
      </c>
      <c r="EO179" t="s">
        <v>3</v>
      </c>
      <c r="EQ179">
        <v>0</v>
      </c>
      <c r="ER179">
        <v>59.279999999999994</v>
      </c>
      <c r="ES179">
        <v>59.279999999999994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5</v>
      </c>
      <c r="FC179">
        <v>0</v>
      </c>
      <c r="FD179">
        <v>18</v>
      </c>
      <c r="FF179">
        <v>571.875</v>
      </c>
      <c r="FQ179">
        <v>0</v>
      </c>
      <c r="FR179">
        <v>0</v>
      </c>
      <c r="FS179">
        <v>0</v>
      </c>
      <c r="FX179">
        <v>0</v>
      </c>
      <c r="FY179">
        <v>0</v>
      </c>
      <c r="GA179" t="s">
        <v>230</v>
      </c>
      <c r="GD179">
        <v>1</v>
      </c>
      <c r="GF179">
        <v>-49293733</v>
      </c>
      <c r="GG179">
        <v>2</v>
      </c>
      <c r="GH179">
        <v>3</v>
      </c>
      <c r="GI179">
        <v>5</v>
      </c>
      <c r="GJ179">
        <v>0</v>
      </c>
      <c r="GK179">
        <v>0</v>
      </c>
      <c r="GL179">
        <f t="shared" si="193"/>
        <v>0</v>
      </c>
      <c r="GM179">
        <f t="shared" si="194"/>
        <v>2333.2600000000002</v>
      </c>
      <c r="GN179">
        <f t="shared" si="195"/>
        <v>2333.2600000000002</v>
      </c>
      <c r="GO179">
        <f t="shared" si="196"/>
        <v>0</v>
      </c>
      <c r="GP179">
        <f t="shared" si="197"/>
        <v>0</v>
      </c>
      <c r="GR179">
        <v>1</v>
      </c>
      <c r="GS179">
        <v>1</v>
      </c>
      <c r="GT179">
        <v>0</v>
      </c>
      <c r="GU179" t="s">
        <v>3</v>
      </c>
      <c r="GV179">
        <f t="shared" si="198"/>
        <v>0</v>
      </c>
      <c r="GW179">
        <v>1</v>
      </c>
      <c r="GX179">
        <f t="shared" si="199"/>
        <v>0</v>
      </c>
      <c r="HA179">
        <v>0</v>
      </c>
      <c r="HB179">
        <v>0</v>
      </c>
      <c r="HC179">
        <f t="shared" si="200"/>
        <v>0</v>
      </c>
      <c r="HE179" t="s">
        <v>157</v>
      </c>
      <c r="HF179" t="s">
        <v>34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55" x14ac:dyDescent="0.2">
      <c r="A180" s="2">
        <v>17</v>
      </c>
      <c r="B180" s="2">
        <v>1</v>
      </c>
      <c r="C180" s="2"/>
      <c r="D180" s="2"/>
      <c r="E180" s="2" t="s">
        <v>231</v>
      </c>
      <c r="F180" s="2" t="s">
        <v>152</v>
      </c>
      <c r="G180" s="2" t="s">
        <v>232</v>
      </c>
      <c r="H180" s="2" t="s">
        <v>154</v>
      </c>
      <c r="I180" s="2">
        <v>5</v>
      </c>
      <c r="J180" s="2">
        <v>0</v>
      </c>
      <c r="K180" s="2">
        <v>5</v>
      </c>
      <c r="L180" s="2"/>
      <c r="M180" s="2"/>
      <c r="N180" s="2"/>
      <c r="O180" s="2">
        <f t="shared" si="162"/>
        <v>345.4</v>
      </c>
      <c r="P180" s="2">
        <f t="shared" si="163"/>
        <v>345.4</v>
      </c>
      <c r="Q180" s="2">
        <f t="shared" si="164"/>
        <v>0</v>
      </c>
      <c r="R180" s="2">
        <f t="shared" si="165"/>
        <v>0</v>
      </c>
      <c r="S180" s="2">
        <f t="shared" si="166"/>
        <v>0</v>
      </c>
      <c r="T180" s="2">
        <f t="shared" si="167"/>
        <v>0</v>
      </c>
      <c r="U180" s="2">
        <f t="shared" si="168"/>
        <v>0</v>
      </c>
      <c r="V180" s="2">
        <f t="shared" si="169"/>
        <v>0</v>
      </c>
      <c r="W180" s="2">
        <f t="shared" si="170"/>
        <v>0</v>
      </c>
      <c r="X180" s="2">
        <f t="shared" si="171"/>
        <v>0</v>
      </c>
      <c r="Y180" s="2">
        <f t="shared" si="172"/>
        <v>0</v>
      </c>
      <c r="Z180" s="2"/>
      <c r="AA180" s="2">
        <v>409170042</v>
      </c>
      <c r="AB180" s="2">
        <f t="shared" si="173"/>
        <v>69.08</v>
      </c>
      <c r="AC180" s="2">
        <f t="shared" si="174"/>
        <v>69.08</v>
      </c>
      <c r="AD180" s="2">
        <f t="shared" si="175"/>
        <v>0</v>
      </c>
      <c r="AE180" s="2">
        <f t="shared" si="176"/>
        <v>0</v>
      </c>
      <c r="AF180" s="2">
        <f t="shared" si="177"/>
        <v>0</v>
      </c>
      <c r="AG180" s="2">
        <f t="shared" si="178"/>
        <v>0</v>
      </c>
      <c r="AH180" s="2">
        <f t="shared" si="179"/>
        <v>0</v>
      </c>
      <c r="AI180" s="2">
        <f t="shared" si="180"/>
        <v>0</v>
      </c>
      <c r="AJ180" s="2">
        <f t="shared" si="181"/>
        <v>0</v>
      </c>
      <c r="AK180" s="2">
        <v>69.08</v>
      </c>
      <c r="AL180" s="2">
        <v>69.08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3</v>
      </c>
      <c r="BK180" s="2"/>
      <c r="BL180" s="2"/>
      <c r="BM180" s="2">
        <v>400002</v>
      </c>
      <c r="BN180" s="2">
        <v>0</v>
      </c>
      <c r="BO180" s="2" t="s">
        <v>3</v>
      </c>
      <c r="BP180" s="2">
        <v>0</v>
      </c>
      <c r="BQ180" s="2">
        <v>202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0</v>
      </c>
      <c r="CA180" s="2">
        <v>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82"/>
        <v>345.4</v>
      </c>
      <c r="CQ180" s="2">
        <f t="shared" si="183"/>
        <v>69.08</v>
      </c>
      <c r="CR180" s="2">
        <f t="shared" si="184"/>
        <v>0</v>
      </c>
      <c r="CS180" s="2">
        <f t="shared" si="185"/>
        <v>0</v>
      </c>
      <c r="CT180" s="2">
        <f t="shared" si="186"/>
        <v>0</v>
      </c>
      <c r="CU180" s="2">
        <f t="shared" si="187"/>
        <v>0</v>
      </c>
      <c r="CV180" s="2">
        <f t="shared" si="188"/>
        <v>0</v>
      </c>
      <c r="CW180" s="2">
        <f t="shared" si="189"/>
        <v>0</v>
      </c>
      <c r="CX180" s="2">
        <f t="shared" si="190"/>
        <v>0</v>
      </c>
      <c r="CY180" s="2">
        <f t="shared" si="191"/>
        <v>0</v>
      </c>
      <c r="CZ180" s="2">
        <f t="shared" si="192"/>
        <v>0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154</v>
      </c>
      <c r="DW180" s="2" t="s">
        <v>154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405818810</v>
      </c>
      <c r="EF180" s="2">
        <v>202</v>
      </c>
      <c r="EG180" s="2" t="s">
        <v>150</v>
      </c>
      <c r="EH180" s="2">
        <v>0</v>
      </c>
      <c r="EI180" s="2" t="s">
        <v>3</v>
      </c>
      <c r="EJ180" s="2">
        <v>1</v>
      </c>
      <c r="EK180" s="2">
        <v>400002</v>
      </c>
      <c r="EL180" s="2" t="s">
        <v>155</v>
      </c>
      <c r="EM180" s="2" t="s">
        <v>150</v>
      </c>
      <c r="EN180" s="2"/>
      <c r="EO180" s="2" t="s">
        <v>3</v>
      </c>
      <c r="EP180" s="2"/>
      <c r="EQ180" s="2">
        <v>0</v>
      </c>
      <c r="ER180" s="2">
        <v>0</v>
      </c>
      <c r="ES180" s="2">
        <v>69.08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0</v>
      </c>
      <c r="FY180" s="2">
        <v>0</v>
      </c>
      <c r="FZ180" s="2"/>
      <c r="GA180" s="2" t="s">
        <v>233</v>
      </c>
      <c r="GB180" s="2"/>
      <c r="GC180" s="2"/>
      <c r="GD180" s="2">
        <v>1</v>
      </c>
      <c r="GE180" s="2"/>
      <c r="GF180" s="2">
        <v>-1204723175</v>
      </c>
      <c r="GG180" s="2">
        <v>2</v>
      </c>
      <c r="GH180" s="2">
        <v>4</v>
      </c>
      <c r="GI180" s="2">
        <v>-2</v>
      </c>
      <c r="GJ180" s="2">
        <v>0</v>
      </c>
      <c r="GK180" s="2">
        <v>0</v>
      </c>
      <c r="GL180" s="2">
        <f t="shared" si="193"/>
        <v>0</v>
      </c>
      <c r="GM180" s="2">
        <f t="shared" si="194"/>
        <v>345.4</v>
      </c>
      <c r="GN180" s="2">
        <f t="shared" si="195"/>
        <v>345.4</v>
      </c>
      <c r="GO180" s="2">
        <f t="shared" si="196"/>
        <v>0</v>
      </c>
      <c r="GP180" s="2">
        <f t="shared" si="197"/>
        <v>0</v>
      </c>
      <c r="GQ180" s="2"/>
      <c r="GR180" s="2">
        <v>0</v>
      </c>
      <c r="GS180" s="2">
        <v>2</v>
      </c>
      <c r="GT180" s="2">
        <v>0</v>
      </c>
      <c r="GU180" s="2" t="s">
        <v>3</v>
      </c>
      <c r="GV180" s="2">
        <f t="shared" si="198"/>
        <v>0</v>
      </c>
      <c r="GW180" s="2">
        <v>1</v>
      </c>
      <c r="GX180" s="2">
        <f t="shared" si="199"/>
        <v>0</v>
      </c>
      <c r="GY180" s="2"/>
      <c r="GZ180" s="2"/>
      <c r="HA180" s="2">
        <v>0</v>
      </c>
      <c r="HB180" s="2">
        <v>0</v>
      </c>
      <c r="HC180" s="2">
        <f t="shared" si="200"/>
        <v>0</v>
      </c>
      <c r="HD180" s="2"/>
      <c r="HE180" s="2" t="s">
        <v>157</v>
      </c>
      <c r="HF180" s="2" t="s">
        <v>34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E181" t="s">
        <v>231</v>
      </c>
      <c r="F181" t="s">
        <v>152</v>
      </c>
      <c r="G181" t="s">
        <v>232</v>
      </c>
      <c r="H181" t="s">
        <v>154</v>
      </c>
      <c r="I181">
        <v>5</v>
      </c>
      <c r="J181">
        <v>0</v>
      </c>
      <c r="K181">
        <v>5</v>
      </c>
      <c r="O181">
        <f t="shared" si="162"/>
        <v>3398.74</v>
      </c>
      <c r="P181">
        <f t="shared" si="163"/>
        <v>3398.74</v>
      </c>
      <c r="Q181">
        <f t="shared" si="164"/>
        <v>0</v>
      </c>
      <c r="R181">
        <f t="shared" si="165"/>
        <v>0</v>
      </c>
      <c r="S181">
        <f t="shared" si="166"/>
        <v>0</v>
      </c>
      <c r="T181">
        <f t="shared" si="167"/>
        <v>0</v>
      </c>
      <c r="U181">
        <f t="shared" si="168"/>
        <v>0</v>
      </c>
      <c r="V181">
        <f t="shared" si="169"/>
        <v>0</v>
      </c>
      <c r="W181">
        <f t="shared" si="170"/>
        <v>0</v>
      </c>
      <c r="X181">
        <f t="shared" si="171"/>
        <v>0</v>
      </c>
      <c r="Y181">
        <f t="shared" si="172"/>
        <v>0</v>
      </c>
      <c r="AA181">
        <v>411443896</v>
      </c>
      <c r="AB181">
        <f t="shared" si="173"/>
        <v>69.08</v>
      </c>
      <c r="AC181">
        <f t="shared" si="174"/>
        <v>69.08</v>
      </c>
      <c r="AD181">
        <f t="shared" si="175"/>
        <v>0</v>
      </c>
      <c r="AE181">
        <f t="shared" si="176"/>
        <v>0</v>
      </c>
      <c r="AF181">
        <f t="shared" si="177"/>
        <v>0</v>
      </c>
      <c r="AG181">
        <f t="shared" si="178"/>
        <v>0</v>
      </c>
      <c r="AH181">
        <f t="shared" si="179"/>
        <v>0</v>
      </c>
      <c r="AI181">
        <f t="shared" si="180"/>
        <v>0</v>
      </c>
      <c r="AJ181">
        <f t="shared" si="181"/>
        <v>0</v>
      </c>
      <c r="AK181">
        <v>69.08</v>
      </c>
      <c r="AL181">
        <v>69.08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9.84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400002</v>
      </c>
      <c r="BN181">
        <v>0</v>
      </c>
      <c r="BO181" t="s">
        <v>3</v>
      </c>
      <c r="BP181">
        <v>0</v>
      </c>
      <c r="BQ181">
        <v>202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82"/>
        <v>3398.74</v>
      </c>
      <c r="CQ181">
        <f t="shared" si="183"/>
        <v>679.75</v>
      </c>
      <c r="CR181">
        <f t="shared" si="184"/>
        <v>0</v>
      </c>
      <c r="CS181">
        <f t="shared" si="185"/>
        <v>0</v>
      </c>
      <c r="CT181">
        <f t="shared" si="186"/>
        <v>0</v>
      </c>
      <c r="CU181">
        <f t="shared" si="187"/>
        <v>0</v>
      </c>
      <c r="CV181">
        <f t="shared" si="188"/>
        <v>0</v>
      </c>
      <c r="CW181">
        <f t="shared" si="189"/>
        <v>0</v>
      </c>
      <c r="CX181">
        <f t="shared" si="190"/>
        <v>0</v>
      </c>
      <c r="CY181">
        <f t="shared" si="191"/>
        <v>0</v>
      </c>
      <c r="CZ181">
        <f t="shared" si="192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154</v>
      </c>
      <c r="DW181" t="s">
        <v>154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405818810</v>
      </c>
      <c r="EF181">
        <v>202</v>
      </c>
      <c r="EG181" t="s">
        <v>150</v>
      </c>
      <c r="EH181">
        <v>0</v>
      </c>
      <c r="EI181" t="s">
        <v>3</v>
      </c>
      <c r="EJ181">
        <v>1</v>
      </c>
      <c r="EK181">
        <v>400002</v>
      </c>
      <c r="EL181" t="s">
        <v>155</v>
      </c>
      <c r="EM181" t="s">
        <v>150</v>
      </c>
      <c r="EO181" t="s">
        <v>3</v>
      </c>
      <c r="EQ181">
        <v>0</v>
      </c>
      <c r="ER181">
        <v>69.08</v>
      </c>
      <c r="ES181">
        <v>69.08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5</v>
      </c>
      <c r="FC181">
        <v>0</v>
      </c>
      <c r="FD181">
        <v>18</v>
      </c>
      <c r="FF181">
        <v>666.42499999999995</v>
      </c>
      <c r="FQ181">
        <v>0</v>
      </c>
      <c r="FR181">
        <v>0</v>
      </c>
      <c r="FS181">
        <v>0</v>
      </c>
      <c r="FX181">
        <v>0</v>
      </c>
      <c r="FY181">
        <v>0</v>
      </c>
      <c r="GA181" t="s">
        <v>233</v>
      </c>
      <c r="GD181">
        <v>1</v>
      </c>
      <c r="GF181">
        <v>-1204723175</v>
      </c>
      <c r="GG181">
        <v>2</v>
      </c>
      <c r="GH181">
        <v>3</v>
      </c>
      <c r="GI181">
        <v>5</v>
      </c>
      <c r="GJ181">
        <v>0</v>
      </c>
      <c r="GK181">
        <v>0</v>
      </c>
      <c r="GL181">
        <f t="shared" si="193"/>
        <v>0</v>
      </c>
      <c r="GM181">
        <f t="shared" si="194"/>
        <v>3398.74</v>
      </c>
      <c r="GN181">
        <f t="shared" si="195"/>
        <v>3398.74</v>
      </c>
      <c r="GO181">
        <f t="shared" si="196"/>
        <v>0</v>
      </c>
      <c r="GP181">
        <f t="shared" si="197"/>
        <v>0</v>
      </c>
      <c r="GR181">
        <v>1</v>
      </c>
      <c r="GS181">
        <v>1</v>
      </c>
      <c r="GT181">
        <v>0</v>
      </c>
      <c r="GU181" t="s">
        <v>3</v>
      </c>
      <c r="GV181">
        <f t="shared" si="198"/>
        <v>0</v>
      </c>
      <c r="GW181">
        <v>1</v>
      </c>
      <c r="GX181">
        <f t="shared" si="199"/>
        <v>0</v>
      </c>
      <c r="HA181">
        <v>0</v>
      </c>
      <c r="HB181">
        <v>0</v>
      </c>
      <c r="HC181">
        <f t="shared" si="200"/>
        <v>0</v>
      </c>
      <c r="HE181" t="s">
        <v>157</v>
      </c>
      <c r="HF181" t="s">
        <v>34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55" x14ac:dyDescent="0.2">
      <c r="A182" s="2">
        <v>17</v>
      </c>
      <c r="B182" s="2">
        <v>1</v>
      </c>
      <c r="C182" s="2"/>
      <c r="D182" s="2"/>
      <c r="E182" s="2" t="s">
        <v>3</v>
      </c>
      <c r="F182" s="2" t="s">
        <v>152</v>
      </c>
      <c r="G182" s="2" t="s">
        <v>234</v>
      </c>
      <c r="H182" s="2" t="s">
        <v>154</v>
      </c>
      <c r="I182" s="2">
        <v>0</v>
      </c>
      <c r="J182" s="2">
        <v>0</v>
      </c>
      <c r="K182" s="2">
        <v>0</v>
      </c>
      <c r="L182" s="2"/>
      <c r="M182" s="2"/>
      <c r="N182" s="2"/>
      <c r="O182" s="2">
        <f t="shared" si="162"/>
        <v>0</v>
      </c>
      <c r="P182" s="2">
        <f t="shared" si="163"/>
        <v>0</v>
      </c>
      <c r="Q182" s="2">
        <f t="shared" si="164"/>
        <v>0</v>
      </c>
      <c r="R182" s="2">
        <f t="shared" si="165"/>
        <v>0</v>
      </c>
      <c r="S182" s="2">
        <f t="shared" si="166"/>
        <v>0</v>
      </c>
      <c r="T182" s="2">
        <f t="shared" si="167"/>
        <v>0</v>
      </c>
      <c r="U182" s="2">
        <f t="shared" si="168"/>
        <v>0</v>
      </c>
      <c r="V182" s="2">
        <f t="shared" si="169"/>
        <v>0</v>
      </c>
      <c r="W182" s="2">
        <f t="shared" si="170"/>
        <v>0</v>
      </c>
      <c r="X182" s="2">
        <f t="shared" si="171"/>
        <v>0</v>
      </c>
      <c r="Y182" s="2">
        <f t="shared" si="172"/>
        <v>0</v>
      </c>
      <c r="Z182" s="2"/>
      <c r="AA182" s="2">
        <v>-1</v>
      </c>
      <c r="AB182" s="2">
        <f t="shared" si="173"/>
        <v>27.98</v>
      </c>
      <c r="AC182" s="2">
        <f t="shared" si="174"/>
        <v>27.98</v>
      </c>
      <c r="AD182" s="2">
        <f t="shared" si="175"/>
        <v>0</v>
      </c>
      <c r="AE182" s="2">
        <f t="shared" si="176"/>
        <v>0</v>
      </c>
      <c r="AF182" s="2">
        <f t="shared" si="177"/>
        <v>0</v>
      </c>
      <c r="AG182" s="2">
        <f t="shared" si="178"/>
        <v>0</v>
      </c>
      <c r="AH182" s="2">
        <f t="shared" si="179"/>
        <v>0</v>
      </c>
      <c r="AI182" s="2">
        <f t="shared" si="180"/>
        <v>0</v>
      </c>
      <c r="AJ182" s="2">
        <f t="shared" si="181"/>
        <v>0</v>
      </c>
      <c r="AK182" s="2">
        <v>27.98</v>
      </c>
      <c r="AL182" s="2">
        <v>27.98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3</v>
      </c>
      <c r="BK182" s="2"/>
      <c r="BL182" s="2"/>
      <c r="BM182" s="2">
        <v>400002</v>
      </c>
      <c r="BN182" s="2">
        <v>0</v>
      </c>
      <c r="BO182" s="2" t="s">
        <v>3</v>
      </c>
      <c r="BP182" s="2">
        <v>0</v>
      </c>
      <c r="BQ182" s="2">
        <v>202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0</v>
      </c>
      <c r="CA182" s="2">
        <v>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82"/>
        <v>0</v>
      </c>
      <c r="CQ182" s="2">
        <f t="shared" si="183"/>
        <v>27.98</v>
      </c>
      <c r="CR182" s="2">
        <f t="shared" si="184"/>
        <v>0</v>
      </c>
      <c r="CS182" s="2">
        <f t="shared" si="185"/>
        <v>0</v>
      </c>
      <c r="CT182" s="2">
        <f t="shared" si="186"/>
        <v>0</v>
      </c>
      <c r="CU182" s="2">
        <f t="shared" si="187"/>
        <v>0</v>
      </c>
      <c r="CV182" s="2">
        <f t="shared" si="188"/>
        <v>0</v>
      </c>
      <c r="CW182" s="2">
        <f t="shared" si="189"/>
        <v>0</v>
      </c>
      <c r="CX182" s="2">
        <f t="shared" si="190"/>
        <v>0</v>
      </c>
      <c r="CY182" s="2">
        <f t="shared" si="191"/>
        <v>0</v>
      </c>
      <c r="CZ182" s="2">
        <f t="shared" si="192"/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154</v>
      </c>
      <c r="DW182" s="2" t="s">
        <v>154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405818810</v>
      </c>
      <c r="EF182" s="2">
        <v>202</v>
      </c>
      <c r="EG182" s="2" t="s">
        <v>150</v>
      </c>
      <c r="EH182" s="2">
        <v>0</v>
      </c>
      <c r="EI182" s="2" t="s">
        <v>3</v>
      </c>
      <c r="EJ182" s="2">
        <v>1</v>
      </c>
      <c r="EK182" s="2">
        <v>400002</v>
      </c>
      <c r="EL182" s="2" t="s">
        <v>155</v>
      </c>
      <c r="EM182" s="2" t="s">
        <v>150</v>
      </c>
      <c r="EN182" s="2"/>
      <c r="EO182" s="2" t="s">
        <v>3</v>
      </c>
      <c r="EP182" s="2"/>
      <c r="EQ182" s="2">
        <v>1024</v>
      </c>
      <c r="ER182" s="2">
        <v>0</v>
      </c>
      <c r="ES182" s="2">
        <v>27.98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0</v>
      </c>
      <c r="FY182" s="2">
        <v>0</v>
      </c>
      <c r="FZ182" s="2"/>
      <c r="GA182" s="2" t="s">
        <v>235</v>
      </c>
      <c r="GB182" s="2"/>
      <c r="GC182" s="2"/>
      <c r="GD182" s="2">
        <v>1</v>
      </c>
      <c r="GE182" s="2"/>
      <c r="GF182" s="2">
        <v>-307552406</v>
      </c>
      <c r="GG182" s="2">
        <v>2</v>
      </c>
      <c r="GH182" s="2">
        <v>4</v>
      </c>
      <c r="GI182" s="2">
        <v>-2</v>
      </c>
      <c r="GJ182" s="2">
        <v>0</v>
      </c>
      <c r="GK182" s="2">
        <v>0</v>
      </c>
      <c r="GL182" s="2">
        <f t="shared" si="193"/>
        <v>0</v>
      </c>
      <c r="GM182" s="2">
        <f t="shared" si="194"/>
        <v>0</v>
      </c>
      <c r="GN182" s="2">
        <f t="shared" si="195"/>
        <v>0</v>
      </c>
      <c r="GO182" s="2">
        <f t="shared" si="196"/>
        <v>0</v>
      </c>
      <c r="GP182" s="2">
        <f t="shared" si="197"/>
        <v>0</v>
      </c>
      <c r="GQ182" s="2"/>
      <c r="GR182" s="2">
        <v>0</v>
      </c>
      <c r="GS182" s="2">
        <v>2</v>
      </c>
      <c r="GT182" s="2">
        <v>0</v>
      </c>
      <c r="GU182" s="2" t="s">
        <v>3</v>
      </c>
      <c r="GV182" s="2">
        <f t="shared" si="198"/>
        <v>0</v>
      </c>
      <c r="GW182" s="2">
        <v>1</v>
      </c>
      <c r="GX182" s="2">
        <f t="shared" si="199"/>
        <v>0</v>
      </c>
      <c r="GY182" s="2"/>
      <c r="GZ182" s="2"/>
      <c r="HA182" s="2">
        <v>0</v>
      </c>
      <c r="HB182" s="2">
        <v>0</v>
      </c>
      <c r="HC182" s="2">
        <f t="shared" si="200"/>
        <v>0</v>
      </c>
      <c r="HD182" s="2"/>
      <c r="HE182" s="2" t="s">
        <v>157</v>
      </c>
      <c r="HF182" s="2" t="s">
        <v>34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E183" t="s">
        <v>3</v>
      </c>
      <c r="F183" t="s">
        <v>152</v>
      </c>
      <c r="G183" t="s">
        <v>234</v>
      </c>
      <c r="H183" t="s">
        <v>154</v>
      </c>
      <c r="I183">
        <v>0</v>
      </c>
      <c r="J183">
        <v>0</v>
      </c>
      <c r="K183">
        <v>0</v>
      </c>
      <c r="O183">
        <f t="shared" si="162"/>
        <v>0</v>
      </c>
      <c r="P183">
        <f t="shared" si="163"/>
        <v>0</v>
      </c>
      <c r="Q183">
        <f t="shared" si="164"/>
        <v>0</v>
      </c>
      <c r="R183">
        <f t="shared" si="165"/>
        <v>0</v>
      </c>
      <c r="S183">
        <f t="shared" si="166"/>
        <v>0</v>
      </c>
      <c r="T183">
        <f t="shared" si="167"/>
        <v>0</v>
      </c>
      <c r="U183">
        <f t="shared" si="168"/>
        <v>0</v>
      </c>
      <c r="V183">
        <f t="shared" si="169"/>
        <v>0</v>
      </c>
      <c r="W183">
        <f t="shared" si="170"/>
        <v>0</v>
      </c>
      <c r="X183">
        <f t="shared" si="171"/>
        <v>0</v>
      </c>
      <c r="Y183">
        <f t="shared" si="172"/>
        <v>0</v>
      </c>
      <c r="AA183">
        <v>-1</v>
      </c>
      <c r="AB183">
        <f t="shared" si="173"/>
        <v>27.98</v>
      </c>
      <c r="AC183">
        <f t="shared" si="174"/>
        <v>27.98</v>
      </c>
      <c r="AD183">
        <f t="shared" si="175"/>
        <v>0</v>
      </c>
      <c r="AE183">
        <f t="shared" si="176"/>
        <v>0</v>
      </c>
      <c r="AF183">
        <f t="shared" si="177"/>
        <v>0</v>
      </c>
      <c r="AG183">
        <f t="shared" si="178"/>
        <v>0</v>
      </c>
      <c r="AH183">
        <f t="shared" si="179"/>
        <v>0</v>
      </c>
      <c r="AI183">
        <f t="shared" si="180"/>
        <v>0</v>
      </c>
      <c r="AJ183">
        <f t="shared" si="181"/>
        <v>0</v>
      </c>
      <c r="AK183">
        <v>27.98</v>
      </c>
      <c r="AL183">
        <v>27.98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9.84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400002</v>
      </c>
      <c r="BN183">
        <v>0</v>
      </c>
      <c r="BO183" t="s">
        <v>3</v>
      </c>
      <c r="BP183">
        <v>0</v>
      </c>
      <c r="BQ183">
        <v>202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82"/>
        <v>0</v>
      </c>
      <c r="CQ183">
        <f t="shared" si="183"/>
        <v>275.32</v>
      </c>
      <c r="CR183">
        <f t="shared" si="184"/>
        <v>0</v>
      </c>
      <c r="CS183">
        <f t="shared" si="185"/>
        <v>0</v>
      </c>
      <c r="CT183">
        <f t="shared" si="186"/>
        <v>0</v>
      </c>
      <c r="CU183">
        <f t="shared" si="187"/>
        <v>0</v>
      </c>
      <c r="CV183">
        <f t="shared" si="188"/>
        <v>0</v>
      </c>
      <c r="CW183">
        <f t="shared" si="189"/>
        <v>0</v>
      </c>
      <c r="CX183">
        <f t="shared" si="190"/>
        <v>0</v>
      </c>
      <c r="CY183">
        <f t="shared" si="191"/>
        <v>0</v>
      </c>
      <c r="CZ183">
        <f t="shared" si="192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154</v>
      </c>
      <c r="DW183" t="s">
        <v>154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405818810</v>
      </c>
      <c r="EF183">
        <v>202</v>
      </c>
      <c r="EG183" t="s">
        <v>150</v>
      </c>
      <c r="EH183">
        <v>0</v>
      </c>
      <c r="EI183" t="s">
        <v>3</v>
      </c>
      <c r="EJ183">
        <v>1</v>
      </c>
      <c r="EK183">
        <v>400002</v>
      </c>
      <c r="EL183" t="s">
        <v>155</v>
      </c>
      <c r="EM183" t="s">
        <v>150</v>
      </c>
      <c r="EO183" t="s">
        <v>3</v>
      </c>
      <c r="EQ183">
        <v>1024</v>
      </c>
      <c r="ER183">
        <v>27.98</v>
      </c>
      <c r="ES183">
        <v>27.98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0</v>
      </c>
      <c r="FD183">
        <v>18</v>
      </c>
      <c r="FF183">
        <v>269.92500000000001</v>
      </c>
      <c r="FQ183">
        <v>0</v>
      </c>
      <c r="FR183">
        <v>0</v>
      </c>
      <c r="FS183">
        <v>0</v>
      </c>
      <c r="FX183">
        <v>0</v>
      </c>
      <c r="FY183">
        <v>0</v>
      </c>
      <c r="GA183" t="s">
        <v>235</v>
      </c>
      <c r="GD183">
        <v>1</v>
      </c>
      <c r="GF183">
        <v>-307552406</v>
      </c>
      <c r="GG183">
        <v>2</v>
      </c>
      <c r="GH183">
        <v>3</v>
      </c>
      <c r="GI183">
        <v>5</v>
      </c>
      <c r="GJ183">
        <v>0</v>
      </c>
      <c r="GK183">
        <v>0</v>
      </c>
      <c r="GL183">
        <f t="shared" si="193"/>
        <v>0</v>
      </c>
      <c r="GM183">
        <f t="shared" si="194"/>
        <v>0</v>
      </c>
      <c r="GN183">
        <f t="shared" si="195"/>
        <v>0</v>
      </c>
      <c r="GO183">
        <f t="shared" si="196"/>
        <v>0</v>
      </c>
      <c r="GP183">
        <f t="shared" si="197"/>
        <v>0</v>
      </c>
      <c r="GR183">
        <v>1</v>
      </c>
      <c r="GS183">
        <v>1</v>
      </c>
      <c r="GT183">
        <v>0</v>
      </c>
      <c r="GU183" t="s">
        <v>3</v>
      </c>
      <c r="GV183">
        <f t="shared" si="198"/>
        <v>0</v>
      </c>
      <c r="GW183">
        <v>1</v>
      </c>
      <c r="GX183">
        <f t="shared" si="199"/>
        <v>0</v>
      </c>
      <c r="HA183">
        <v>0</v>
      </c>
      <c r="HB183">
        <v>0</v>
      </c>
      <c r="HC183">
        <f t="shared" si="200"/>
        <v>0</v>
      </c>
      <c r="HE183" t="s">
        <v>157</v>
      </c>
      <c r="HF183" t="s">
        <v>34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17</v>
      </c>
      <c r="B184" s="2">
        <v>1</v>
      </c>
      <c r="C184" s="2"/>
      <c r="D184" s="2"/>
      <c r="E184" s="2" t="s">
        <v>3</v>
      </c>
      <c r="F184" s="2" t="s">
        <v>152</v>
      </c>
      <c r="G184" s="2" t="s">
        <v>236</v>
      </c>
      <c r="H184" s="2" t="s">
        <v>154</v>
      </c>
      <c r="I184" s="2">
        <v>0</v>
      </c>
      <c r="J184" s="2">
        <v>0</v>
      </c>
      <c r="K184" s="2">
        <v>0</v>
      </c>
      <c r="L184" s="2"/>
      <c r="M184" s="2"/>
      <c r="N184" s="2"/>
      <c r="O184" s="2">
        <f t="shared" si="162"/>
        <v>0</v>
      </c>
      <c r="P184" s="2">
        <f t="shared" si="163"/>
        <v>0</v>
      </c>
      <c r="Q184" s="2">
        <f t="shared" si="164"/>
        <v>0</v>
      </c>
      <c r="R184" s="2">
        <f t="shared" si="165"/>
        <v>0</v>
      </c>
      <c r="S184" s="2">
        <f t="shared" si="166"/>
        <v>0</v>
      </c>
      <c r="T184" s="2">
        <f t="shared" si="167"/>
        <v>0</v>
      </c>
      <c r="U184" s="2">
        <f t="shared" si="168"/>
        <v>0</v>
      </c>
      <c r="V184" s="2">
        <f t="shared" si="169"/>
        <v>0</v>
      </c>
      <c r="W184" s="2">
        <f t="shared" si="170"/>
        <v>0</v>
      </c>
      <c r="X184" s="2">
        <f t="shared" si="171"/>
        <v>0</v>
      </c>
      <c r="Y184" s="2">
        <f t="shared" si="172"/>
        <v>0</v>
      </c>
      <c r="Z184" s="2"/>
      <c r="AA184" s="2">
        <v>-1</v>
      </c>
      <c r="AB184" s="2">
        <f t="shared" si="173"/>
        <v>48.68</v>
      </c>
      <c r="AC184" s="2">
        <f t="shared" si="174"/>
        <v>48.68</v>
      </c>
      <c r="AD184" s="2">
        <f t="shared" si="175"/>
        <v>0</v>
      </c>
      <c r="AE184" s="2">
        <f t="shared" si="176"/>
        <v>0</v>
      </c>
      <c r="AF184" s="2">
        <f t="shared" si="177"/>
        <v>0</v>
      </c>
      <c r="AG184" s="2">
        <f t="shared" si="178"/>
        <v>0</v>
      </c>
      <c r="AH184" s="2">
        <f t="shared" si="179"/>
        <v>0</v>
      </c>
      <c r="AI184" s="2">
        <f t="shared" si="180"/>
        <v>0</v>
      </c>
      <c r="AJ184" s="2">
        <f t="shared" si="181"/>
        <v>0</v>
      </c>
      <c r="AK184" s="2">
        <v>48.68</v>
      </c>
      <c r="AL184" s="2">
        <v>48.68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3</v>
      </c>
      <c r="BK184" s="2"/>
      <c r="BL184" s="2"/>
      <c r="BM184" s="2">
        <v>400002</v>
      </c>
      <c r="BN184" s="2">
        <v>0</v>
      </c>
      <c r="BO184" s="2" t="s">
        <v>3</v>
      </c>
      <c r="BP184" s="2">
        <v>0</v>
      </c>
      <c r="BQ184" s="2">
        <v>202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0</v>
      </c>
      <c r="CA184" s="2">
        <v>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82"/>
        <v>0</v>
      </c>
      <c r="CQ184" s="2">
        <f t="shared" si="183"/>
        <v>48.68</v>
      </c>
      <c r="CR184" s="2">
        <f t="shared" si="184"/>
        <v>0</v>
      </c>
      <c r="CS184" s="2">
        <f t="shared" si="185"/>
        <v>0</v>
      </c>
      <c r="CT184" s="2">
        <f t="shared" si="186"/>
        <v>0</v>
      </c>
      <c r="CU184" s="2">
        <f t="shared" si="187"/>
        <v>0</v>
      </c>
      <c r="CV184" s="2">
        <f t="shared" si="188"/>
        <v>0</v>
      </c>
      <c r="CW184" s="2">
        <f t="shared" si="189"/>
        <v>0</v>
      </c>
      <c r="CX184" s="2">
        <f t="shared" si="190"/>
        <v>0</v>
      </c>
      <c r="CY184" s="2">
        <f t="shared" si="191"/>
        <v>0</v>
      </c>
      <c r="CZ184" s="2">
        <f t="shared" si="192"/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154</v>
      </c>
      <c r="DW184" s="2" t="s">
        <v>154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405818810</v>
      </c>
      <c r="EF184" s="2">
        <v>202</v>
      </c>
      <c r="EG184" s="2" t="s">
        <v>150</v>
      </c>
      <c r="EH184" s="2">
        <v>0</v>
      </c>
      <c r="EI184" s="2" t="s">
        <v>3</v>
      </c>
      <c r="EJ184" s="2">
        <v>1</v>
      </c>
      <c r="EK184" s="2">
        <v>400002</v>
      </c>
      <c r="EL184" s="2" t="s">
        <v>155</v>
      </c>
      <c r="EM184" s="2" t="s">
        <v>150</v>
      </c>
      <c r="EN184" s="2"/>
      <c r="EO184" s="2" t="s">
        <v>3</v>
      </c>
      <c r="EP184" s="2"/>
      <c r="EQ184" s="2">
        <v>1024</v>
      </c>
      <c r="ER184" s="2">
        <v>0</v>
      </c>
      <c r="ES184" s="2">
        <v>48.68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0</v>
      </c>
      <c r="FY184" s="2">
        <v>0</v>
      </c>
      <c r="FZ184" s="2"/>
      <c r="GA184" s="2" t="s">
        <v>237</v>
      </c>
      <c r="GB184" s="2"/>
      <c r="GC184" s="2"/>
      <c r="GD184" s="2">
        <v>1</v>
      </c>
      <c r="GE184" s="2"/>
      <c r="GF184" s="2">
        <v>2144685533</v>
      </c>
      <c r="GG184" s="2">
        <v>2</v>
      </c>
      <c r="GH184" s="2">
        <v>4</v>
      </c>
      <c r="GI184" s="2">
        <v>-2</v>
      </c>
      <c r="GJ184" s="2">
        <v>0</v>
      </c>
      <c r="GK184" s="2">
        <v>0</v>
      </c>
      <c r="GL184" s="2">
        <f t="shared" si="193"/>
        <v>0</v>
      </c>
      <c r="GM184" s="2">
        <f t="shared" si="194"/>
        <v>0</v>
      </c>
      <c r="GN184" s="2">
        <f t="shared" si="195"/>
        <v>0</v>
      </c>
      <c r="GO184" s="2">
        <f t="shared" si="196"/>
        <v>0</v>
      </c>
      <c r="GP184" s="2">
        <f t="shared" si="197"/>
        <v>0</v>
      </c>
      <c r="GQ184" s="2"/>
      <c r="GR184" s="2">
        <v>0</v>
      </c>
      <c r="GS184" s="2">
        <v>2</v>
      </c>
      <c r="GT184" s="2">
        <v>0</v>
      </c>
      <c r="GU184" s="2" t="s">
        <v>3</v>
      </c>
      <c r="GV184" s="2">
        <f t="shared" si="198"/>
        <v>0</v>
      </c>
      <c r="GW184" s="2">
        <v>1</v>
      </c>
      <c r="GX184" s="2">
        <f t="shared" si="199"/>
        <v>0</v>
      </c>
      <c r="GY184" s="2"/>
      <c r="GZ184" s="2"/>
      <c r="HA184" s="2">
        <v>0</v>
      </c>
      <c r="HB184" s="2">
        <v>0</v>
      </c>
      <c r="HC184" s="2">
        <f t="shared" si="200"/>
        <v>0</v>
      </c>
      <c r="HD184" s="2"/>
      <c r="HE184" s="2" t="s">
        <v>157</v>
      </c>
      <c r="HF184" s="2" t="s">
        <v>34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E185" t="s">
        <v>3</v>
      </c>
      <c r="F185" t="s">
        <v>152</v>
      </c>
      <c r="G185" t="s">
        <v>236</v>
      </c>
      <c r="H185" t="s">
        <v>154</v>
      </c>
      <c r="I185">
        <v>0</v>
      </c>
      <c r="J185">
        <v>0</v>
      </c>
      <c r="K185">
        <v>0</v>
      </c>
      <c r="O185">
        <f t="shared" si="162"/>
        <v>0</v>
      </c>
      <c r="P185">
        <f t="shared" si="163"/>
        <v>0</v>
      </c>
      <c r="Q185">
        <f t="shared" si="164"/>
        <v>0</v>
      </c>
      <c r="R185">
        <f t="shared" si="165"/>
        <v>0</v>
      </c>
      <c r="S185">
        <f t="shared" si="166"/>
        <v>0</v>
      </c>
      <c r="T185">
        <f t="shared" si="167"/>
        <v>0</v>
      </c>
      <c r="U185">
        <f t="shared" si="168"/>
        <v>0</v>
      </c>
      <c r="V185">
        <f t="shared" si="169"/>
        <v>0</v>
      </c>
      <c r="W185">
        <f t="shared" si="170"/>
        <v>0</v>
      </c>
      <c r="X185">
        <f t="shared" si="171"/>
        <v>0</v>
      </c>
      <c r="Y185">
        <f t="shared" si="172"/>
        <v>0</v>
      </c>
      <c r="AA185">
        <v>-1</v>
      </c>
      <c r="AB185">
        <f t="shared" si="173"/>
        <v>48.68</v>
      </c>
      <c r="AC185">
        <f t="shared" si="174"/>
        <v>48.68</v>
      </c>
      <c r="AD185">
        <f t="shared" si="175"/>
        <v>0</v>
      </c>
      <c r="AE185">
        <f t="shared" si="176"/>
        <v>0</v>
      </c>
      <c r="AF185">
        <f t="shared" si="177"/>
        <v>0</v>
      </c>
      <c r="AG185">
        <f t="shared" si="178"/>
        <v>0</v>
      </c>
      <c r="AH185">
        <f t="shared" si="179"/>
        <v>0</v>
      </c>
      <c r="AI185">
        <f t="shared" si="180"/>
        <v>0</v>
      </c>
      <c r="AJ185">
        <f t="shared" si="181"/>
        <v>0</v>
      </c>
      <c r="AK185">
        <v>48.68</v>
      </c>
      <c r="AL185">
        <v>48.68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9.84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400002</v>
      </c>
      <c r="BN185">
        <v>0</v>
      </c>
      <c r="BO185" t="s">
        <v>3</v>
      </c>
      <c r="BP185">
        <v>0</v>
      </c>
      <c r="BQ185">
        <v>202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82"/>
        <v>0</v>
      </c>
      <c r="CQ185">
        <f t="shared" si="183"/>
        <v>479.01</v>
      </c>
      <c r="CR185">
        <f t="shared" si="184"/>
        <v>0</v>
      </c>
      <c r="CS185">
        <f t="shared" si="185"/>
        <v>0</v>
      </c>
      <c r="CT185">
        <f t="shared" si="186"/>
        <v>0</v>
      </c>
      <c r="CU185">
        <f t="shared" si="187"/>
        <v>0</v>
      </c>
      <c r="CV185">
        <f t="shared" si="188"/>
        <v>0</v>
      </c>
      <c r="CW185">
        <f t="shared" si="189"/>
        <v>0</v>
      </c>
      <c r="CX185">
        <f t="shared" si="190"/>
        <v>0</v>
      </c>
      <c r="CY185">
        <f t="shared" si="191"/>
        <v>0</v>
      </c>
      <c r="CZ185">
        <f t="shared" si="192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154</v>
      </c>
      <c r="DW185" t="s">
        <v>154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405818810</v>
      </c>
      <c r="EF185">
        <v>202</v>
      </c>
      <c r="EG185" t="s">
        <v>150</v>
      </c>
      <c r="EH185">
        <v>0</v>
      </c>
      <c r="EI185" t="s">
        <v>3</v>
      </c>
      <c r="EJ185">
        <v>1</v>
      </c>
      <c r="EK185">
        <v>400002</v>
      </c>
      <c r="EL185" t="s">
        <v>155</v>
      </c>
      <c r="EM185" t="s">
        <v>150</v>
      </c>
      <c r="EO185" t="s">
        <v>3</v>
      </c>
      <c r="EQ185">
        <v>1024</v>
      </c>
      <c r="ER185">
        <v>48.68</v>
      </c>
      <c r="ES185">
        <v>48.68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0</v>
      </c>
      <c r="FD185">
        <v>18</v>
      </c>
      <c r="FF185">
        <v>469.7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237</v>
      </c>
      <c r="GD185">
        <v>1</v>
      </c>
      <c r="GF185">
        <v>2144685533</v>
      </c>
      <c r="GG185">
        <v>2</v>
      </c>
      <c r="GH185">
        <v>3</v>
      </c>
      <c r="GI185">
        <v>5</v>
      </c>
      <c r="GJ185">
        <v>0</v>
      </c>
      <c r="GK185">
        <v>0</v>
      </c>
      <c r="GL185">
        <f t="shared" si="193"/>
        <v>0</v>
      </c>
      <c r="GM185">
        <f t="shared" si="194"/>
        <v>0</v>
      </c>
      <c r="GN185">
        <f t="shared" si="195"/>
        <v>0</v>
      </c>
      <c r="GO185">
        <f t="shared" si="196"/>
        <v>0</v>
      </c>
      <c r="GP185">
        <f t="shared" si="197"/>
        <v>0</v>
      </c>
      <c r="GR185">
        <v>1</v>
      </c>
      <c r="GS185">
        <v>1</v>
      </c>
      <c r="GT185">
        <v>0</v>
      </c>
      <c r="GU185" t="s">
        <v>3</v>
      </c>
      <c r="GV185">
        <f t="shared" si="198"/>
        <v>0</v>
      </c>
      <c r="GW185">
        <v>1</v>
      </c>
      <c r="GX185">
        <f t="shared" si="199"/>
        <v>0</v>
      </c>
      <c r="HA185">
        <v>0</v>
      </c>
      <c r="HB185">
        <v>0</v>
      </c>
      <c r="HC185">
        <f t="shared" si="200"/>
        <v>0</v>
      </c>
      <c r="HE185" t="s">
        <v>157</v>
      </c>
      <c r="HF185" t="s">
        <v>34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17</v>
      </c>
      <c r="B186" s="2">
        <v>1</v>
      </c>
      <c r="C186" s="2"/>
      <c r="D186" s="2"/>
      <c r="E186" s="2" t="s">
        <v>238</v>
      </c>
      <c r="F186" s="2" t="s">
        <v>239</v>
      </c>
      <c r="G186" s="2" t="s">
        <v>240</v>
      </c>
      <c r="H186" s="2" t="s">
        <v>226</v>
      </c>
      <c r="I186" s="2">
        <f>ROUND(14/100,9)</f>
        <v>0.14000000000000001</v>
      </c>
      <c r="J186" s="2">
        <v>0</v>
      </c>
      <c r="K186" s="2">
        <f>ROUND(14/100,9)</f>
        <v>0.14000000000000001</v>
      </c>
      <c r="L186" s="2"/>
      <c r="M186" s="2"/>
      <c r="N186" s="2"/>
      <c r="O186" s="2">
        <f t="shared" si="162"/>
        <v>4.3099999999999996</v>
      </c>
      <c r="P186" s="2">
        <f t="shared" si="163"/>
        <v>4.3099999999999996</v>
      </c>
      <c r="Q186" s="2">
        <f t="shared" si="164"/>
        <v>0</v>
      </c>
      <c r="R186" s="2">
        <f t="shared" si="165"/>
        <v>0</v>
      </c>
      <c r="S186" s="2">
        <f t="shared" si="166"/>
        <v>0</v>
      </c>
      <c r="T186" s="2">
        <f t="shared" si="167"/>
        <v>0</v>
      </c>
      <c r="U186" s="2">
        <f t="shared" si="168"/>
        <v>0</v>
      </c>
      <c r="V186" s="2">
        <f t="shared" si="169"/>
        <v>0</v>
      </c>
      <c r="W186" s="2">
        <f t="shared" si="170"/>
        <v>0</v>
      </c>
      <c r="X186" s="2">
        <f t="shared" si="171"/>
        <v>0</v>
      </c>
      <c r="Y186" s="2">
        <f t="shared" si="172"/>
        <v>0</v>
      </c>
      <c r="Z186" s="2"/>
      <c r="AA186" s="2">
        <v>409170042</v>
      </c>
      <c r="AB186" s="2">
        <f t="shared" si="173"/>
        <v>30.8</v>
      </c>
      <c r="AC186" s="2">
        <f t="shared" si="174"/>
        <v>30.8</v>
      </c>
      <c r="AD186" s="2">
        <f t="shared" si="175"/>
        <v>0</v>
      </c>
      <c r="AE186" s="2">
        <f t="shared" si="176"/>
        <v>0</v>
      </c>
      <c r="AF186" s="2">
        <f t="shared" si="177"/>
        <v>0</v>
      </c>
      <c r="AG186" s="2">
        <f t="shared" si="178"/>
        <v>0</v>
      </c>
      <c r="AH186" s="2">
        <f t="shared" si="179"/>
        <v>0</v>
      </c>
      <c r="AI186" s="2">
        <f t="shared" si="180"/>
        <v>0</v>
      </c>
      <c r="AJ186" s="2">
        <f t="shared" si="181"/>
        <v>0</v>
      </c>
      <c r="AK186" s="2">
        <v>30.8</v>
      </c>
      <c r="AL186" s="2">
        <v>30.8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2</v>
      </c>
      <c r="BJ186" s="2" t="s">
        <v>241</v>
      </c>
      <c r="BK186" s="2"/>
      <c r="BL186" s="2"/>
      <c r="BM186" s="2">
        <v>1618</v>
      </c>
      <c r="BN186" s="2">
        <v>0</v>
      </c>
      <c r="BO186" s="2" t="s">
        <v>3</v>
      </c>
      <c r="BP186" s="2">
        <v>0</v>
      </c>
      <c r="BQ186" s="2">
        <v>201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0</v>
      </c>
      <c r="CA186" s="2">
        <v>0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82"/>
        <v>4.3099999999999996</v>
      </c>
      <c r="CQ186" s="2">
        <f t="shared" si="183"/>
        <v>30.8</v>
      </c>
      <c r="CR186" s="2">
        <f t="shared" si="184"/>
        <v>0</v>
      </c>
      <c r="CS186" s="2">
        <f t="shared" si="185"/>
        <v>0</v>
      </c>
      <c r="CT186" s="2">
        <f t="shared" si="186"/>
        <v>0</v>
      </c>
      <c r="CU186" s="2">
        <f t="shared" si="187"/>
        <v>0</v>
      </c>
      <c r="CV186" s="2">
        <f t="shared" si="188"/>
        <v>0</v>
      </c>
      <c r="CW186" s="2">
        <f t="shared" si="189"/>
        <v>0</v>
      </c>
      <c r="CX186" s="2">
        <f t="shared" si="190"/>
        <v>0</v>
      </c>
      <c r="CY186" s="2">
        <f t="shared" si="191"/>
        <v>0</v>
      </c>
      <c r="CZ186" s="2">
        <f t="shared" si="192"/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1010</v>
      </c>
      <c r="DV186" s="2" t="s">
        <v>226</v>
      </c>
      <c r="DW186" s="2" t="s">
        <v>226</v>
      </c>
      <c r="DX186" s="2">
        <v>100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405818727</v>
      </c>
      <c r="EF186" s="2">
        <v>201</v>
      </c>
      <c r="EG186" s="2" t="s">
        <v>164</v>
      </c>
      <c r="EH186" s="2">
        <v>0</v>
      </c>
      <c r="EI186" s="2" t="s">
        <v>3</v>
      </c>
      <c r="EJ186" s="2">
        <v>2</v>
      </c>
      <c r="EK186" s="2">
        <v>1618</v>
      </c>
      <c r="EL186" s="2" t="s">
        <v>165</v>
      </c>
      <c r="EM186" s="2" t="s">
        <v>166</v>
      </c>
      <c r="EN186" s="2"/>
      <c r="EO186" s="2" t="s">
        <v>3</v>
      </c>
      <c r="EP186" s="2"/>
      <c r="EQ186" s="2">
        <v>0</v>
      </c>
      <c r="ER186" s="2">
        <v>30.8</v>
      </c>
      <c r="ES186" s="2">
        <v>30.8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0</v>
      </c>
      <c r="FY186" s="2">
        <v>0</v>
      </c>
      <c r="FZ186" s="2"/>
      <c r="GA186" s="2" t="s">
        <v>3</v>
      </c>
      <c r="GB186" s="2"/>
      <c r="GC186" s="2"/>
      <c r="GD186" s="2">
        <v>1</v>
      </c>
      <c r="GE186" s="2"/>
      <c r="GF186" s="2">
        <v>-1982669413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193"/>
        <v>0</v>
      </c>
      <c r="GM186" s="2">
        <f t="shared" si="194"/>
        <v>4.3099999999999996</v>
      </c>
      <c r="GN186" s="2">
        <f t="shared" si="195"/>
        <v>0</v>
      </c>
      <c r="GO186" s="2">
        <f t="shared" si="196"/>
        <v>4.3099999999999996</v>
      </c>
      <c r="GP186" s="2">
        <f t="shared" si="197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98"/>
        <v>0</v>
      </c>
      <c r="GW186" s="2">
        <v>1</v>
      </c>
      <c r="GX186" s="2">
        <f t="shared" si="199"/>
        <v>0</v>
      </c>
      <c r="GY186" s="2"/>
      <c r="GZ186" s="2"/>
      <c r="HA186" s="2">
        <v>0</v>
      </c>
      <c r="HB186" s="2">
        <v>0</v>
      </c>
      <c r="HC186" s="2">
        <f t="shared" si="200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E187" t="s">
        <v>238</v>
      </c>
      <c r="F187" t="s">
        <v>239</v>
      </c>
      <c r="G187" t="s">
        <v>240</v>
      </c>
      <c r="H187" t="s">
        <v>226</v>
      </c>
      <c r="I187">
        <f>ROUND(14/100,9)</f>
        <v>0.14000000000000001</v>
      </c>
      <c r="J187">
        <v>0</v>
      </c>
      <c r="K187">
        <f>ROUND(14/100,9)</f>
        <v>0.14000000000000001</v>
      </c>
      <c r="O187">
        <f t="shared" si="162"/>
        <v>28.58</v>
      </c>
      <c r="P187">
        <f t="shared" si="163"/>
        <v>28.58</v>
      </c>
      <c r="Q187">
        <f t="shared" si="164"/>
        <v>0</v>
      </c>
      <c r="R187">
        <f t="shared" si="165"/>
        <v>0</v>
      </c>
      <c r="S187">
        <f t="shared" si="166"/>
        <v>0</v>
      </c>
      <c r="T187">
        <f t="shared" si="167"/>
        <v>0</v>
      </c>
      <c r="U187">
        <f t="shared" si="168"/>
        <v>0</v>
      </c>
      <c r="V187">
        <f t="shared" si="169"/>
        <v>0</v>
      </c>
      <c r="W187">
        <f t="shared" si="170"/>
        <v>0</v>
      </c>
      <c r="X187">
        <f t="shared" si="171"/>
        <v>0</v>
      </c>
      <c r="Y187">
        <f t="shared" si="172"/>
        <v>0</v>
      </c>
      <c r="AA187">
        <v>411443896</v>
      </c>
      <c r="AB187">
        <f t="shared" si="173"/>
        <v>30.8</v>
      </c>
      <c r="AC187">
        <f t="shared" si="174"/>
        <v>30.8</v>
      </c>
      <c r="AD187">
        <f t="shared" si="175"/>
        <v>0</v>
      </c>
      <c r="AE187">
        <f t="shared" si="176"/>
        <v>0</v>
      </c>
      <c r="AF187">
        <f t="shared" si="177"/>
        <v>0</v>
      </c>
      <c r="AG187">
        <f t="shared" si="178"/>
        <v>0</v>
      </c>
      <c r="AH187">
        <f t="shared" si="179"/>
        <v>0</v>
      </c>
      <c r="AI187">
        <f t="shared" si="180"/>
        <v>0</v>
      </c>
      <c r="AJ187">
        <f t="shared" si="181"/>
        <v>0</v>
      </c>
      <c r="AK187">
        <v>30.8</v>
      </c>
      <c r="AL187">
        <v>30.8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6.63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241</v>
      </c>
      <c r="BM187">
        <v>1618</v>
      </c>
      <c r="BN187">
        <v>0</v>
      </c>
      <c r="BO187" t="s">
        <v>239</v>
      </c>
      <c r="BP187">
        <v>1</v>
      </c>
      <c r="BQ187">
        <v>201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82"/>
        <v>28.58</v>
      </c>
      <c r="CQ187">
        <f t="shared" si="183"/>
        <v>204.2</v>
      </c>
      <c r="CR187">
        <f t="shared" si="184"/>
        <v>0</v>
      </c>
      <c r="CS187">
        <f t="shared" si="185"/>
        <v>0</v>
      </c>
      <c r="CT187">
        <f t="shared" si="186"/>
        <v>0</v>
      </c>
      <c r="CU187">
        <f t="shared" si="187"/>
        <v>0</v>
      </c>
      <c r="CV187">
        <f t="shared" si="188"/>
        <v>0</v>
      </c>
      <c r="CW187">
        <f t="shared" si="189"/>
        <v>0</v>
      </c>
      <c r="CX187">
        <f t="shared" si="190"/>
        <v>0</v>
      </c>
      <c r="CY187">
        <f t="shared" si="191"/>
        <v>0</v>
      </c>
      <c r="CZ187">
        <f t="shared" si="192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226</v>
      </c>
      <c r="DW187" t="s">
        <v>226</v>
      </c>
      <c r="DX187">
        <v>100</v>
      </c>
      <c r="DZ187" t="s">
        <v>3</v>
      </c>
      <c r="EA187" t="s">
        <v>3</v>
      </c>
      <c r="EB187" t="s">
        <v>3</v>
      </c>
      <c r="EC187" t="s">
        <v>3</v>
      </c>
      <c r="EE187">
        <v>405818727</v>
      </c>
      <c r="EF187">
        <v>201</v>
      </c>
      <c r="EG187" t="s">
        <v>164</v>
      </c>
      <c r="EH187">
        <v>0</v>
      </c>
      <c r="EI187" t="s">
        <v>3</v>
      </c>
      <c r="EJ187">
        <v>2</v>
      </c>
      <c r="EK187">
        <v>1618</v>
      </c>
      <c r="EL187" t="s">
        <v>165</v>
      </c>
      <c r="EM187" t="s">
        <v>166</v>
      </c>
      <c r="EO187" t="s">
        <v>3</v>
      </c>
      <c r="EQ187">
        <v>0</v>
      </c>
      <c r="ER187">
        <v>30.8</v>
      </c>
      <c r="ES187">
        <v>30.8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-1982669413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193"/>
        <v>0</v>
      </c>
      <c r="GM187">
        <f t="shared" si="194"/>
        <v>28.58</v>
      </c>
      <c r="GN187">
        <f t="shared" si="195"/>
        <v>0</v>
      </c>
      <c r="GO187">
        <f t="shared" si="196"/>
        <v>28.58</v>
      </c>
      <c r="GP187">
        <f t="shared" si="197"/>
        <v>0</v>
      </c>
      <c r="GR187">
        <v>0</v>
      </c>
      <c r="GS187">
        <v>3</v>
      </c>
      <c r="GT187">
        <v>0</v>
      </c>
      <c r="GU187" t="s">
        <v>3</v>
      </c>
      <c r="GV187">
        <f t="shared" si="198"/>
        <v>0</v>
      </c>
      <c r="GW187">
        <v>1</v>
      </c>
      <c r="GX187">
        <f t="shared" si="199"/>
        <v>0</v>
      </c>
      <c r="HA187">
        <v>0</v>
      </c>
      <c r="HB187">
        <v>0</v>
      </c>
      <c r="HC187">
        <f t="shared" si="200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17</v>
      </c>
      <c r="B188" s="2">
        <v>1</v>
      </c>
      <c r="C188" s="2"/>
      <c r="D188" s="2"/>
      <c r="E188" s="2" t="s">
        <v>242</v>
      </c>
      <c r="F188" s="2" t="s">
        <v>152</v>
      </c>
      <c r="G188" s="2" t="s">
        <v>243</v>
      </c>
      <c r="H188" s="2" t="s">
        <v>154</v>
      </c>
      <c r="I188" s="2">
        <v>4</v>
      </c>
      <c r="J188" s="2">
        <v>0</v>
      </c>
      <c r="K188" s="2">
        <v>4</v>
      </c>
      <c r="L188" s="2"/>
      <c r="M188" s="2"/>
      <c r="N188" s="2"/>
      <c r="O188" s="2">
        <f t="shared" si="162"/>
        <v>16.440000000000001</v>
      </c>
      <c r="P188" s="2">
        <f t="shared" si="163"/>
        <v>16.440000000000001</v>
      </c>
      <c r="Q188" s="2">
        <f t="shared" si="164"/>
        <v>0</v>
      </c>
      <c r="R188" s="2">
        <f t="shared" si="165"/>
        <v>0</v>
      </c>
      <c r="S188" s="2">
        <f t="shared" si="166"/>
        <v>0</v>
      </c>
      <c r="T188" s="2">
        <f t="shared" si="167"/>
        <v>0</v>
      </c>
      <c r="U188" s="2">
        <f t="shared" si="168"/>
        <v>0</v>
      </c>
      <c r="V188" s="2">
        <f t="shared" si="169"/>
        <v>0</v>
      </c>
      <c r="W188" s="2">
        <f t="shared" si="170"/>
        <v>0</v>
      </c>
      <c r="X188" s="2">
        <f t="shared" si="171"/>
        <v>0</v>
      </c>
      <c r="Y188" s="2">
        <f t="shared" si="172"/>
        <v>0</v>
      </c>
      <c r="Z188" s="2"/>
      <c r="AA188" s="2">
        <v>409170042</v>
      </c>
      <c r="AB188" s="2">
        <f t="shared" si="173"/>
        <v>4.1100000000000003</v>
      </c>
      <c r="AC188" s="2">
        <f t="shared" si="174"/>
        <v>4.1100000000000003</v>
      </c>
      <c r="AD188" s="2">
        <f t="shared" si="175"/>
        <v>0</v>
      </c>
      <c r="AE188" s="2">
        <f t="shared" si="176"/>
        <v>0</v>
      </c>
      <c r="AF188" s="2">
        <f t="shared" si="177"/>
        <v>0</v>
      </c>
      <c r="AG188" s="2">
        <f t="shared" si="178"/>
        <v>0</v>
      </c>
      <c r="AH188" s="2">
        <f t="shared" si="179"/>
        <v>0</v>
      </c>
      <c r="AI188" s="2">
        <f t="shared" si="180"/>
        <v>0</v>
      </c>
      <c r="AJ188" s="2">
        <f t="shared" si="181"/>
        <v>0</v>
      </c>
      <c r="AK188" s="2">
        <v>4.1100000000000003</v>
      </c>
      <c r="AL188" s="2">
        <v>4.1100000000000003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1</v>
      </c>
      <c r="BJ188" s="2" t="s">
        <v>3</v>
      </c>
      <c r="BK188" s="2"/>
      <c r="BL188" s="2"/>
      <c r="BM188" s="2">
        <v>400002</v>
      </c>
      <c r="BN188" s="2">
        <v>0</v>
      </c>
      <c r="BO188" s="2" t="s">
        <v>3</v>
      </c>
      <c r="BP188" s="2">
        <v>0</v>
      </c>
      <c r="BQ188" s="2">
        <v>202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82"/>
        <v>16.440000000000001</v>
      </c>
      <c r="CQ188" s="2">
        <f t="shared" si="183"/>
        <v>4.1100000000000003</v>
      </c>
      <c r="CR188" s="2">
        <f t="shared" si="184"/>
        <v>0</v>
      </c>
      <c r="CS188" s="2">
        <f t="shared" si="185"/>
        <v>0</v>
      </c>
      <c r="CT188" s="2">
        <f t="shared" si="186"/>
        <v>0</v>
      </c>
      <c r="CU188" s="2">
        <f t="shared" si="187"/>
        <v>0</v>
      </c>
      <c r="CV188" s="2">
        <f t="shared" si="188"/>
        <v>0</v>
      </c>
      <c r="CW188" s="2">
        <f t="shared" si="189"/>
        <v>0</v>
      </c>
      <c r="CX188" s="2">
        <f t="shared" si="190"/>
        <v>0</v>
      </c>
      <c r="CY188" s="2">
        <f t="shared" si="191"/>
        <v>0</v>
      </c>
      <c r="CZ188" s="2">
        <f t="shared" si="192"/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154</v>
      </c>
      <c r="DW188" s="2" t="s">
        <v>154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405818810</v>
      </c>
      <c r="EF188" s="2">
        <v>202</v>
      </c>
      <c r="EG188" s="2" t="s">
        <v>150</v>
      </c>
      <c r="EH188" s="2">
        <v>0</v>
      </c>
      <c r="EI188" s="2" t="s">
        <v>3</v>
      </c>
      <c r="EJ188" s="2">
        <v>1</v>
      </c>
      <c r="EK188" s="2">
        <v>400002</v>
      </c>
      <c r="EL188" s="2" t="s">
        <v>155</v>
      </c>
      <c r="EM188" s="2" t="s">
        <v>150</v>
      </c>
      <c r="EN188" s="2"/>
      <c r="EO188" s="2" t="s">
        <v>3</v>
      </c>
      <c r="EP188" s="2"/>
      <c r="EQ188" s="2">
        <v>0</v>
      </c>
      <c r="ER188" s="2">
        <v>0</v>
      </c>
      <c r="ES188" s="2">
        <v>4.1100000000000003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244</v>
      </c>
      <c r="GB188" s="2"/>
      <c r="GC188" s="2"/>
      <c r="GD188" s="2">
        <v>1</v>
      </c>
      <c r="GE188" s="2"/>
      <c r="GF188" s="2">
        <v>1530871966</v>
      </c>
      <c r="GG188" s="2">
        <v>2</v>
      </c>
      <c r="GH188" s="2">
        <v>4</v>
      </c>
      <c r="GI188" s="2">
        <v>-2</v>
      </c>
      <c r="GJ188" s="2">
        <v>0</v>
      </c>
      <c r="GK188" s="2">
        <v>0</v>
      </c>
      <c r="GL188" s="2">
        <f t="shared" si="193"/>
        <v>0</v>
      </c>
      <c r="GM188" s="2">
        <f t="shared" si="194"/>
        <v>16.440000000000001</v>
      </c>
      <c r="GN188" s="2">
        <f t="shared" si="195"/>
        <v>16.440000000000001</v>
      </c>
      <c r="GO188" s="2">
        <f t="shared" si="196"/>
        <v>0</v>
      </c>
      <c r="GP188" s="2">
        <f t="shared" si="197"/>
        <v>0</v>
      </c>
      <c r="GQ188" s="2"/>
      <c r="GR188" s="2">
        <v>0</v>
      </c>
      <c r="GS188" s="2">
        <v>2</v>
      </c>
      <c r="GT188" s="2">
        <v>0</v>
      </c>
      <c r="GU188" s="2" t="s">
        <v>3</v>
      </c>
      <c r="GV188" s="2">
        <f t="shared" si="198"/>
        <v>0</v>
      </c>
      <c r="GW188" s="2">
        <v>1</v>
      </c>
      <c r="GX188" s="2">
        <f t="shared" si="199"/>
        <v>0</v>
      </c>
      <c r="GY188" s="2"/>
      <c r="GZ188" s="2"/>
      <c r="HA188" s="2">
        <v>0</v>
      </c>
      <c r="HB188" s="2">
        <v>0</v>
      </c>
      <c r="HC188" s="2">
        <f t="shared" si="200"/>
        <v>0</v>
      </c>
      <c r="HD188" s="2"/>
      <c r="HE188" s="2" t="s">
        <v>157</v>
      </c>
      <c r="HF188" s="2" t="s">
        <v>34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E189" t="s">
        <v>242</v>
      </c>
      <c r="F189" t="s">
        <v>152</v>
      </c>
      <c r="G189" t="s">
        <v>243</v>
      </c>
      <c r="H189" t="s">
        <v>154</v>
      </c>
      <c r="I189">
        <v>4</v>
      </c>
      <c r="J189">
        <v>0</v>
      </c>
      <c r="K189">
        <v>4</v>
      </c>
      <c r="O189">
        <f t="shared" si="162"/>
        <v>161.77000000000001</v>
      </c>
      <c r="P189">
        <f t="shared" si="163"/>
        <v>161.77000000000001</v>
      </c>
      <c r="Q189">
        <f t="shared" si="164"/>
        <v>0</v>
      </c>
      <c r="R189">
        <f t="shared" si="165"/>
        <v>0</v>
      </c>
      <c r="S189">
        <f t="shared" si="166"/>
        <v>0</v>
      </c>
      <c r="T189">
        <f t="shared" si="167"/>
        <v>0</v>
      </c>
      <c r="U189">
        <f t="shared" si="168"/>
        <v>0</v>
      </c>
      <c r="V189">
        <f t="shared" si="169"/>
        <v>0</v>
      </c>
      <c r="W189">
        <f t="shared" si="170"/>
        <v>0</v>
      </c>
      <c r="X189">
        <f t="shared" si="171"/>
        <v>0</v>
      </c>
      <c r="Y189">
        <f t="shared" si="172"/>
        <v>0</v>
      </c>
      <c r="AA189">
        <v>411443896</v>
      </c>
      <c r="AB189">
        <f t="shared" si="173"/>
        <v>4.1100000000000003</v>
      </c>
      <c r="AC189">
        <f t="shared" si="174"/>
        <v>4.1100000000000003</v>
      </c>
      <c r="AD189">
        <f t="shared" si="175"/>
        <v>0</v>
      </c>
      <c r="AE189">
        <f t="shared" si="176"/>
        <v>0</v>
      </c>
      <c r="AF189">
        <f t="shared" si="177"/>
        <v>0</v>
      </c>
      <c r="AG189">
        <f t="shared" si="178"/>
        <v>0</v>
      </c>
      <c r="AH189">
        <f t="shared" si="179"/>
        <v>0</v>
      </c>
      <c r="AI189">
        <f t="shared" si="180"/>
        <v>0</v>
      </c>
      <c r="AJ189">
        <f t="shared" si="181"/>
        <v>0</v>
      </c>
      <c r="AK189">
        <v>4.1100000000000003</v>
      </c>
      <c r="AL189">
        <v>4.1100000000000003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9.84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400002</v>
      </c>
      <c r="BN189">
        <v>0</v>
      </c>
      <c r="BO189" t="s">
        <v>3</v>
      </c>
      <c r="BP189">
        <v>0</v>
      </c>
      <c r="BQ189">
        <v>202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82"/>
        <v>161.77000000000001</v>
      </c>
      <c r="CQ189">
        <f t="shared" si="183"/>
        <v>40.44</v>
      </c>
      <c r="CR189">
        <f t="shared" si="184"/>
        <v>0</v>
      </c>
      <c r="CS189">
        <f t="shared" si="185"/>
        <v>0</v>
      </c>
      <c r="CT189">
        <f t="shared" si="186"/>
        <v>0</v>
      </c>
      <c r="CU189">
        <f t="shared" si="187"/>
        <v>0</v>
      </c>
      <c r="CV189">
        <f t="shared" si="188"/>
        <v>0</v>
      </c>
      <c r="CW189">
        <f t="shared" si="189"/>
        <v>0</v>
      </c>
      <c r="CX189">
        <f t="shared" si="190"/>
        <v>0</v>
      </c>
      <c r="CY189">
        <f t="shared" si="191"/>
        <v>0</v>
      </c>
      <c r="CZ189">
        <f t="shared" si="192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154</v>
      </c>
      <c r="DW189" t="s">
        <v>154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405818810</v>
      </c>
      <c r="EF189">
        <v>202</v>
      </c>
      <c r="EG189" t="s">
        <v>150</v>
      </c>
      <c r="EH189">
        <v>0</v>
      </c>
      <c r="EI189" t="s">
        <v>3</v>
      </c>
      <c r="EJ189">
        <v>1</v>
      </c>
      <c r="EK189">
        <v>400002</v>
      </c>
      <c r="EL189" t="s">
        <v>155</v>
      </c>
      <c r="EM189" t="s">
        <v>150</v>
      </c>
      <c r="EO189" t="s">
        <v>3</v>
      </c>
      <c r="EQ189">
        <v>0</v>
      </c>
      <c r="ER189">
        <v>4.1100000000000003</v>
      </c>
      <c r="ES189">
        <v>4.1100000000000003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0</v>
      </c>
      <c r="FD189">
        <v>18</v>
      </c>
      <c r="FF189">
        <v>39.65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244</v>
      </c>
      <c r="GD189">
        <v>1</v>
      </c>
      <c r="GF189">
        <v>1530871966</v>
      </c>
      <c r="GG189">
        <v>2</v>
      </c>
      <c r="GH189">
        <v>3</v>
      </c>
      <c r="GI189">
        <v>5</v>
      </c>
      <c r="GJ189">
        <v>0</v>
      </c>
      <c r="GK189">
        <v>0</v>
      </c>
      <c r="GL189">
        <f t="shared" si="193"/>
        <v>0</v>
      </c>
      <c r="GM189">
        <f t="shared" si="194"/>
        <v>161.77000000000001</v>
      </c>
      <c r="GN189">
        <f t="shared" si="195"/>
        <v>161.77000000000001</v>
      </c>
      <c r="GO189">
        <f t="shared" si="196"/>
        <v>0</v>
      </c>
      <c r="GP189">
        <f t="shared" si="197"/>
        <v>0</v>
      </c>
      <c r="GR189">
        <v>1</v>
      </c>
      <c r="GS189">
        <v>1</v>
      </c>
      <c r="GT189">
        <v>0</v>
      </c>
      <c r="GU189" t="s">
        <v>3</v>
      </c>
      <c r="GV189">
        <f t="shared" si="198"/>
        <v>0</v>
      </c>
      <c r="GW189">
        <v>1</v>
      </c>
      <c r="GX189">
        <f t="shared" si="199"/>
        <v>0</v>
      </c>
      <c r="HA189">
        <v>0</v>
      </c>
      <c r="HB189">
        <v>0</v>
      </c>
      <c r="HC189">
        <f t="shared" si="200"/>
        <v>0</v>
      </c>
      <c r="HE189" t="s">
        <v>157</v>
      </c>
      <c r="HF189" t="s">
        <v>34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 x14ac:dyDescent="0.2">
      <c r="A190" s="2">
        <v>17</v>
      </c>
      <c r="B190" s="2">
        <v>1</v>
      </c>
      <c r="C190" s="2"/>
      <c r="D190" s="2"/>
      <c r="E190" s="2" t="s">
        <v>245</v>
      </c>
      <c r="F190" s="2" t="s">
        <v>152</v>
      </c>
      <c r="G190" s="2" t="s">
        <v>246</v>
      </c>
      <c r="H190" s="2" t="s">
        <v>154</v>
      </c>
      <c r="I190" s="2">
        <v>8</v>
      </c>
      <c r="J190" s="2">
        <v>0</v>
      </c>
      <c r="K190" s="2">
        <v>8</v>
      </c>
      <c r="L190" s="2"/>
      <c r="M190" s="2"/>
      <c r="N190" s="2"/>
      <c r="O190" s="2">
        <f t="shared" si="162"/>
        <v>1052.1600000000001</v>
      </c>
      <c r="P190" s="2">
        <f t="shared" si="163"/>
        <v>1052.1600000000001</v>
      </c>
      <c r="Q190" s="2">
        <f t="shared" si="164"/>
        <v>0</v>
      </c>
      <c r="R190" s="2">
        <f t="shared" si="165"/>
        <v>0</v>
      </c>
      <c r="S190" s="2">
        <f t="shared" si="166"/>
        <v>0</v>
      </c>
      <c r="T190" s="2">
        <f t="shared" si="167"/>
        <v>0</v>
      </c>
      <c r="U190" s="2">
        <f t="shared" si="168"/>
        <v>0</v>
      </c>
      <c r="V190" s="2">
        <f t="shared" si="169"/>
        <v>0</v>
      </c>
      <c r="W190" s="2">
        <f t="shared" si="170"/>
        <v>0</v>
      </c>
      <c r="X190" s="2">
        <f t="shared" si="171"/>
        <v>0</v>
      </c>
      <c r="Y190" s="2">
        <f t="shared" si="172"/>
        <v>0</v>
      </c>
      <c r="Z190" s="2"/>
      <c r="AA190" s="2">
        <v>409170042</v>
      </c>
      <c r="AB190" s="2">
        <f t="shared" si="173"/>
        <v>131.52000000000001</v>
      </c>
      <c r="AC190" s="2">
        <f t="shared" si="174"/>
        <v>131.52000000000001</v>
      </c>
      <c r="AD190" s="2">
        <f t="shared" si="175"/>
        <v>0</v>
      </c>
      <c r="AE190" s="2">
        <f t="shared" si="176"/>
        <v>0</v>
      </c>
      <c r="AF190" s="2">
        <f t="shared" si="177"/>
        <v>0</v>
      </c>
      <c r="AG190" s="2">
        <f t="shared" si="178"/>
        <v>0</v>
      </c>
      <c r="AH190" s="2">
        <f t="shared" si="179"/>
        <v>0</v>
      </c>
      <c r="AI190" s="2">
        <f t="shared" si="180"/>
        <v>0</v>
      </c>
      <c r="AJ190" s="2">
        <f t="shared" si="181"/>
        <v>0</v>
      </c>
      <c r="AK190" s="2">
        <v>131.52000000000001</v>
      </c>
      <c r="AL190" s="2">
        <v>131.52000000000001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3</v>
      </c>
      <c r="BK190" s="2"/>
      <c r="BL190" s="2"/>
      <c r="BM190" s="2">
        <v>400002</v>
      </c>
      <c r="BN190" s="2">
        <v>0</v>
      </c>
      <c r="BO190" s="2" t="s">
        <v>3</v>
      </c>
      <c r="BP190" s="2">
        <v>0</v>
      </c>
      <c r="BQ190" s="2">
        <v>202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82"/>
        <v>1052.1600000000001</v>
      </c>
      <c r="CQ190" s="2">
        <f t="shared" si="183"/>
        <v>131.52000000000001</v>
      </c>
      <c r="CR190" s="2">
        <f t="shared" si="184"/>
        <v>0</v>
      </c>
      <c r="CS190" s="2">
        <f t="shared" si="185"/>
        <v>0</v>
      </c>
      <c r="CT190" s="2">
        <f t="shared" si="186"/>
        <v>0</v>
      </c>
      <c r="CU190" s="2">
        <f t="shared" si="187"/>
        <v>0</v>
      </c>
      <c r="CV190" s="2">
        <f t="shared" si="188"/>
        <v>0</v>
      </c>
      <c r="CW190" s="2">
        <f t="shared" si="189"/>
        <v>0</v>
      </c>
      <c r="CX190" s="2">
        <f t="shared" si="190"/>
        <v>0</v>
      </c>
      <c r="CY190" s="2">
        <f t="shared" si="191"/>
        <v>0</v>
      </c>
      <c r="CZ190" s="2">
        <f t="shared" si="192"/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154</v>
      </c>
      <c r="DW190" s="2" t="s">
        <v>154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405818810</v>
      </c>
      <c r="EF190" s="2">
        <v>202</v>
      </c>
      <c r="EG190" s="2" t="s">
        <v>150</v>
      </c>
      <c r="EH190" s="2">
        <v>0</v>
      </c>
      <c r="EI190" s="2" t="s">
        <v>3</v>
      </c>
      <c r="EJ190" s="2">
        <v>1</v>
      </c>
      <c r="EK190" s="2">
        <v>400002</v>
      </c>
      <c r="EL190" s="2" t="s">
        <v>155</v>
      </c>
      <c r="EM190" s="2" t="s">
        <v>150</v>
      </c>
      <c r="EN190" s="2"/>
      <c r="EO190" s="2" t="s">
        <v>3</v>
      </c>
      <c r="EP190" s="2"/>
      <c r="EQ190" s="2">
        <v>0</v>
      </c>
      <c r="ER190" s="2">
        <v>0</v>
      </c>
      <c r="ES190" s="2">
        <v>131.52000000000001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247</v>
      </c>
      <c r="GB190" s="2"/>
      <c r="GC190" s="2"/>
      <c r="GD190" s="2">
        <v>1</v>
      </c>
      <c r="GE190" s="2"/>
      <c r="GF190" s="2">
        <v>-592952337</v>
      </c>
      <c r="GG190" s="2">
        <v>2</v>
      </c>
      <c r="GH190" s="2">
        <v>4</v>
      </c>
      <c r="GI190" s="2">
        <v>-2</v>
      </c>
      <c r="GJ190" s="2">
        <v>0</v>
      </c>
      <c r="GK190" s="2">
        <v>0</v>
      </c>
      <c r="GL190" s="2">
        <f t="shared" si="193"/>
        <v>0</v>
      </c>
      <c r="GM190" s="2">
        <f t="shared" si="194"/>
        <v>1052.1600000000001</v>
      </c>
      <c r="GN190" s="2">
        <f t="shared" si="195"/>
        <v>1052.1600000000001</v>
      </c>
      <c r="GO190" s="2">
        <f t="shared" si="196"/>
        <v>0</v>
      </c>
      <c r="GP190" s="2">
        <f t="shared" si="197"/>
        <v>0</v>
      </c>
      <c r="GQ190" s="2"/>
      <c r="GR190" s="2">
        <v>0</v>
      </c>
      <c r="GS190" s="2">
        <v>2</v>
      </c>
      <c r="GT190" s="2">
        <v>0</v>
      </c>
      <c r="GU190" s="2" t="s">
        <v>3</v>
      </c>
      <c r="GV190" s="2">
        <f t="shared" si="198"/>
        <v>0</v>
      </c>
      <c r="GW190" s="2">
        <v>1</v>
      </c>
      <c r="GX190" s="2">
        <f t="shared" si="199"/>
        <v>0</v>
      </c>
      <c r="GY190" s="2"/>
      <c r="GZ190" s="2"/>
      <c r="HA190" s="2">
        <v>0</v>
      </c>
      <c r="HB190" s="2">
        <v>0</v>
      </c>
      <c r="HC190" s="2">
        <f t="shared" si="200"/>
        <v>0</v>
      </c>
      <c r="HD190" s="2"/>
      <c r="HE190" s="2" t="s">
        <v>157</v>
      </c>
      <c r="HF190" s="2" t="s">
        <v>34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E191" t="s">
        <v>245</v>
      </c>
      <c r="F191" t="s">
        <v>152</v>
      </c>
      <c r="G191" t="s">
        <v>246</v>
      </c>
      <c r="H191" t="s">
        <v>154</v>
      </c>
      <c r="I191">
        <v>8</v>
      </c>
      <c r="J191">
        <v>0</v>
      </c>
      <c r="K191">
        <v>8</v>
      </c>
      <c r="O191">
        <f t="shared" si="162"/>
        <v>10353.25</v>
      </c>
      <c r="P191">
        <f t="shared" si="163"/>
        <v>10353.25</v>
      </c>
      <c r="Q191">
        <f t="shared" si="164"/>
        <v>0</v>
      </c>
      <c r="R191">
        <f t="shared" si="165"/>
        <v>0</v>
      </c>
      <c r="S191">
        <f t="shared" si="166"/>
        <v>0</v>
      </c>
      <c r="T191">
        <f t="shared" si="167"/>
        <v>0</v>
      </c>
      <c r="U191">
        <f t="shared" si="168"/>
        <v>0</v>
      </c>
      <c r="V191">
        <f t="shared" si="169"/>
        <v>0</v>
      </c>
      <c r="W191">
        <f t="shared" si="170"/>
        <v>0</v>
      </c>
      <c r="X191">
        <f t="shared" si="171"/>
        <v>0</v>
      </c>
      <c r="Y191">
        <f t="shared" si="172"/>
        <v>0</v>
      </c>
      <c r="AA191">
        <v>411443896</v>
      </c>
      <c r="AB191">
        <f t="shared" si="173"/>
        <v>131.52000000000001</v>
      </c>
      <c r="AC191">
        <f t="shared" si="174"/>
        <v>131.52000000000001</v>
      </c>
      <c r="AD191">
        <f t="shared" si="175"/>
        <v>0</v>
      </c>
      <c r="AE191">
        <f t="shared" si="176"/>
        <v>0</v>
      </c>
      <c r="AF191">
        <f t="shared" si="177"/>
        <v>0</v>
      </c>
      <c r="AG191">
        <f t="shared" si="178"/>
        <v>0</v>
      </c>
      <c r="AH191">
        <f t="shared" si="179"/>
        <v>0</v>
      </c>
      <c r="AI191">
        <f t="shared" si="180"/>
        <v>0</v>
      </c>
      <c r="AJ191">
        <f t="shared" si="181"/>
        <v>0</v>
      </c>
      <c r="AK191">
        <v>131.52000000000001</v>
      </c>
      <c r="AL191">
        <v>131.52000000000001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9.84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400002</v>
      </c>
      <c r="BN191">
        <v>0</v>
      </c>
      <c r="BO191" t="s">
        <v>3</v>
      </c>
      <c r="BP191">
        <v>0</v>
      </c>
      <c r="BQ191">
        <v>202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82"/>
        <v>10353.25</v>
      </c>
      <c r="CQ191">
        <f t="shared" si="183"/>
        <v>1294.1600000000001</v>
      </c>
      <c r="CR191">
        <f t="shared" si="184"/>
        <v>0</v>
      </c>
      <c r="CS191">
        <f t="shared" si="185"/>
        <v>0</v>
      </c>
      <c r="CT191">
        <f t="shared" si="186"/>
        <v>0</v>
      </c>
      <c r="CU191">
        <f t="shared" si="187"/>
        <v>0</v>
      </c>
      <c r="CV191">
        <f t="shared" si="188"/>
        <v>0</v>
      </c>
      <c r="CW191">
        <f t="shared" si="189"/>
        <v>0</v>
      </c>
      <c r="CX191">
        <f t="shared" si="190"/>
        <v>0</v>
      </c>
      <c r="CY191">
        <f t="shared" si="191"/>
        <v>0</v>
      </c>
      <c r="CZ191">
        <f t="shared" si="192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154</v>
      </c>
      <c r="DW191" t="s">
        <v>154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405818810</v>
      </c>
      <c r="EF191">
        <v>202</v>
      </c>
      <c r="EG191" t="s">
        <v>150</v>
      </c>
      <c r="EH191">
        <v>0</v>
      </c>
      <c r="EI191" t="s">
        <v>3</v>
      </c>
      <c r="EJ191">
        <v>1</v>
      </c>
      <c r="EK191">
        <v>400002</v>
      </c>
      <c r="EL191" t="s">
        <v>155</v>
      </c>
      <c r="EM191" t="s">
        <v>150</v>
      </c>
      <c r="EO191" t="s">
        <v>3</v>
      </c>
      <c r="EQ191">
        <v>0</v>
      </c>
      <c r="ER191">
        <v>131.52000000000001</v>
      </c>
      <c r="ES191">
        <v>131.52000000000001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1268.8</v>
      </c>
      <c r="FQ191">
        <v>0</v>
      </c>
      <c r="FR191">
        <v>0</v>
      </c>
      <c r="FS191">
        <v>0</v>
      </c>
      <c r="FX191">
        <v>0</v>
      </c>
      <c r="FY191">
        <v>0</v>
      </c>
      <c r="GA191" t="s">
        <v>247</v>
      </c>
      <c r="GD191">
        <v>1</v>
      </c>
      <c r="GF191">
        <v>-592952337</v>
      </c>
      <c r="GG191">
        <v>2</v>
      </c>
      <c r="GH191">
        <v>3</v>
      </c>
      <c r="GI191">
        <v>5</v>
      </c>
      <c r="GJ191">
        <v>0</v>
      </c>
      <c r="GK191">
        <v>0</v>
      </c>
      <c r="GL191">
        <f t="shared" si="193"/>
        <v>0</v>
      </c>
      <c r="GM191">
        <f t="shared" si="194"/>
        <v>10353.25</v>
      </c>
      <c r="GN191">
        <f t="shared" si="195"/>
        <v>10353.25</v>
      </c>
      <c r="GO191">
        <f t="shared" si="196"/>
        <v>0</v>
      </c>
      <c r="GP191">
        <f t="shared" si="197"/>
        <v>0</v>
      </c>
      <c r="GR191">
        <v>1</v>
      </c>
      <c r="GS191">
        <v>1</v>
      </c>
      <c r="GT191">
        <v>0</v>
      </c>
      <c r="GU191" t="s">
        <v>3</v>
      </c>
      <c r="GV191">
        <f t="shared" si="198"/>
        <v>0</v>
      </c>
      <c r="GW191">
        <v>1</v>
      </c>
      <c r="GX191">
        <f t="shared" si="199"/>
        <v>0</v>
      </c>
      <c r="HA191">
        <v>0</v>
      </c>
      <c r="HB191">
        <v>0</v>
      </c>
      <c r="HC191">
        <f t="shared" si="200"/>
        <v>0</v>
      </c>
      <c r="HE191" t="s">
        <v>157</v>
      </c>
      <c r="HF191" t="s">
        <v>34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">
      <c r="A192" s="2">
        <v>17</v>
      </c>
      <c r="B192" s="2">
        <v>1</v>
      </c>
      <c r="C192" s="2"/>
      <c r="D192" s="2"/>
      <c r="E192" s="2" t="s">
        <v>248</v>
      </c>
      <c r="F192" s="2" t="s">
        <v>152</v>
      </c>
      <c r="G192" s="2" t="s">
        <v>249</v>
      </c>
      <c r="H192" s="2" t="s">
        <v>154</v>
      </c>
      <c r="I192" s="2">
        <v>4</v>
      </c>
      <c r="J192" s="2">
        <v>0</v>
      </c>
      <c r="K192" s="2">
        <v>4</v>
      </c>
      <c r="L192" s="2"/>
      <c r="M192" s="2"/>
      <c r="N192" s="2"/>
      <c r="O192" s="2">
        <f t="shared" ref="O192:O209" si="201">ROUND(CP192,2)</f>
        <v>111.92</v>
      </c>
      <c r="P192" s="2">
        <f t="shared" ref="P192:P209" si="202">ROUND((ROUND((AC192*AW192*I192),2)*BC192),2)</f>
        <v>111.92</v>
      </c>
      <c r="Q192" s="2">
        <f t="shared" ref="Q192:Q209" si="203">(ROUND((ROUND(((ET192)*AV192*I192),2)*BB192),2)+ROUND((ROUND(((AE192-(EU192))*AV192*I192),2)*BS192),2))</f>
        <v>0</v>
      </c>
      <c r="R192" s="2">
        <f t="shared" ref="R192:R209" si="204">ROUND((ROUND((AE192*AV192*I192),2)*BS192),2)</f>
        <v>0</v>
      </c>
      <c r="S192" s="2">
        <f t="shared" ref="S192:S209" si="205">ROUND((ROUND((AF192*AV192*I192),2)*BA192),2)</f>
        <v>0</v>
      </c>
      <c r="T192" s="2">
        <f t="shared" ref="T192:T209" si="206">ROUND(CU192*I192,2)</f>
        <v>0</v>
      </c>
      <c r="U192" s="2">
        <f t="shared" ref="U192:U209" si="207">CV192*I192</f>
        <v>0</v>
      </c>
      <c r="V192" s="2">
        <f t="shared" ref="V192:V209" si="208">CW192*I192</f>
        <v>0</v>
      </c>
      <c r="W192" s="2">
        <f t="shared" ref="W192:W209" si="209">ROUND(CX192*I192,2)</f>
        <v>0</v>
      </c>
      <c r="X192" s="2">
        <f t="shared" ref="X192:X209" si="210">ROUND(CY192,2)</f>
        <v>0</v>
      </c>
      <c r="Y192" s="2">
        <f t="shared" ref="Y192:Y209" si="211">ROUND(CZ192,2)</f>
        <v>0</v>
      </c>
      <c r="Z192" s="2"/>
      <c r="AA192" s="2">
        <v>409170042</v>
      </c>
      <c r="AB192" s="2">
        <f t="shared" ref="AB192:AB209" si="212">ROUND((AC192+AD192+AF192),6)</f>
        <v>27.98</v>
      </c>
      <c r="AC192" s="2">
        <f t="shared" ref="AC192:AC209" si="213">ROUND((ES192),6)</f>
        <v>27.98</v>
      </c>
      <c r="AD192" s="2">
        <f t="shared" ref="AD192:AD209" si="214">ROUND((((ET192)-(EU192))+AE192),6)</f>
        <v>0</v>
      </c>
      <c r="AE192" s="2">
        <f t="shared" ref="AE192:AE209" si="215">ROUND((EU192),6)</f>
        <v>0</v>
      </c>
      <c r="AF192" s="2">
        <f t="shared" ref="AF192:AF209" si="216">ROUND((EV192),6)</f>
        <v>0</v>
      </c>
      <c r="AG192" s="2">
        <f t="shared" ref="AG192:AG209" si="217">ROUND((AP192),6)</f>
        <v>0</v>
      </c>
      <c r="AH192" s="2">
        <f t="shared" ref="AH192:AH209" si="218">(EW192)</f>
        <v>0</v>
      </c>
      <c r="AI192" s="2">
        <f t="shared" ref="AI192:AI209" si="219">(EX192)</f>
        <v>0</v>
      </c>
      <c r="AJ192" s="2">
        <f t="shared" ref="AJ192:AJ209" si="220">(AS192)</f>
        <v>0</v>
      </c>
      <c r="AK192" s="2">
        <v>27.98</v>
      </c>
      <c r="AL192" s="2">
        <v>27.98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3</v>
      </c>
      <c r="BK192" s="2"/>
      <c r="BL192" s="2"/>
      <c r="BM192" s="2">
        <v>400002</v>
      </c>
      <c r="BN192" s="2">
        <v>0</v>
      </c>
      <c r="BO192" s="2" t="s">
        <v>3</v>
      </c>
      <c r="BP192" s="2">
        <v>0</v>
      </c>
      <c r="BQ192" s="2">
        <v>202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0</v>
      </c>
      <c r="CA192" s="2">
        <v>0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ref="CP192:CP209" si="221">(P192+Q192+S192)</f>
        <v>111.92</v>
      </c>
      <c r="CQ192" s="2">
        <f t="shared" ref="CQ192:CQ209" si="222">ROUND((ROUND((AC192*AW192*1),2)*BC192),2)</f>
        <v>27.98</v>
      </c>
      <c r="CR192" s="2">
        <f t="shared" ref="CR192:CR209" si="223">(ROUND((ROUND(((ET192)*AV192*1),2)*BB192),2)+ROUND((ROUND(((AE192-(EU192))*AV192*1),2)*BS192),2))</f>
        <v>0</v>
      </c>
      <c r="CS192" s="2">
        <f t="shared" ref="CS192:CS209" si="224">ROUND((ROUND((AE192*AV192*1),2)*BS192),2)</f>
        <v>0</v>
      </c>
      <c r="CT192" s="2">
        <f t="shared" ref="CT192:CT209" si="225">ROUND((ROUND((AF192*AV192*1),2)*BA192),2)</f>
        <v>0</v>
      </c>
      <c r="CU192" s="2">
        <f t="shared" ref="CU192:CU209" si="226">AG192</f>
        <v>0</v>
      </c>
      <c r="CV192" s="2">
        <f t="shared" ref="CV192:CV209" si="227">(AH192*AV192)</f>
        <v>0</v>
      </c>
      <c r="CW192" s="2">
        <f t="shared" ref="CW192:CW209" si="228">AI192</f>
        <v>0</v>
      </c>
      <c r="CX192" s="2">
        <f t="shared" ref="CX192:CX209" si="229">AJ192</f>
        <v>0</v>
      </c>
      <c r="CY192" s="2">
        <f t="shared" ref="CY192:CY209" si="230">(((S192+R192)*AT192)/100)</f>
        <v>0</v>
      </c>
      <c r="CZ192" s="2">
        <f t="shared" ref="CZ192:CZ209" si="231">(((S192+R192)*AU192)/100)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154</v>
      </c>
      <c r="DW192" s="2" t="s">
        <v>154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405818810</v>
      </c>
      <c r="EF192" s="2">
        <v>202</v>
      </c>
      <c r="EG192" s="2" t="s">
        <v>150</v>
      </c>
      <c r="EH192" s="2">
        <v>0</v>
      </c>
      <c r="EI192" s="2" t="s">
        <v>3</v>
      </c>
      <c r="EJ192" s="2">
        <v>1</v>
      </c>
      <c r="EK192" s="2">
        <v>400002</v>
      </c>
      <c r="EL192" s="2" t="s">
        <v>155</v>
      </c>
      <c r="EM192" s="2" t="s">
        <v>150</v>
      </c>
      <c r="EN192" s="2"/>
      <c r="EO192" s="2" t="s">
        <v>3</v>
      </c>
      <c r="EP192" s="2"/>
      <c r="EQ192" s="2">
        <v>0</v>
      </c>
      <c r="ER192" s="2">
        <v>0</v>
      </c>
      <c r="ES192" s="2">
        <v>27.98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0</v>
      </c>
      <c r="FY192" s="2">
        <v>0</v>
      </c>
      <c r="FZ192" s="2"/>
      <c r="GA192" s="2" t="s">
        <v>235</v>
      </c>
      <c r="GB192" s="2"/>
      <c r="GC192" s="2"/>
      <c r="GD192" s="2">
        <v>1</v>
      </c>
      <c r="GE192" s="2"/>
      <c r="GF192" s="2">
        <v>108959223</v>
      </c>
      <c r="GG192" s="2">
        <v>2</v>
      </c>
      <c r="GH192" s="2">
        <v>4</v>
      </c>
      <c r="GI192" s="2">
        <v>-2</v>
      </c>
      <c r="GJ192" s="2">
        <v>0</v>
      </c>
      <c r="GK192" s="2">
        <v>0</v>
      </c>
      <c r="GL192" s="2">
        <f t="shared" ref="GL192:GL209" si="232">ROUND(IF(AND(BH192=3,BI192=3,FS192&lt;&gt;0),P192,0),2)</f>
        <v>0</v>
      </c>
      <c r="GM192" s="2">
        <f t="shared" ref="GM192:GM209" si="233">ROUND(O192+X192+Y192,2)+GX192</f>
        <v>111.92</v>
      </c>
      <c r="GN192" s="2">
        <f t="shared" ref="GN192:GN209" si="234">IF(OR(BI192=0,BI192=1),GM192-GX192,0)</f>
        <v>111.92</v>
      </c>
      <c r="GO192" s="2">
        <f t="shared" ref="GO192:GO209" si="235">IF(BI192=2,GM192-GX192,0)</f>
        <v>0</v>
      </c>
      <c r="GP192" s="2">
        <f t="shared" ref="GP192:GP209" si="236">IF(BI192=4,GM192-GX192,0)</f>
        <v>0</v>
      </c>
      <c r="GQ192" s="2"/>
      <c r="GR192" s="2">
        <v>0</v>
      </c>
      <c r="GS192" s="2">
        <v>2</v>
      </c>
      <c r="GT192" s="2">
        <v>0</v>
      </c>
      <c r="GU192" s="2" t="s">
        <v>3</v>
      </c>
      <c r="GV192" s="2">
        <f t="shared" ref="GV192:GV209" si="237">ROUND((GT192),6)</f>
        <v>0</v>
      </c>
      <c r="GW192" s="2">
        <v>1</v>
      </c>
      <c r="GX192" s="2">
        <f t="shared" ref="GX192:GX209" si="238">ROUND(HC192*I192,2)</f>
        <v>0</v>
      </c>
      <c r="GY192" s="2"/>
      <c r="GZ192" s="2"/>
      <c r="HA192" s="2">
        <v>0</v>
      </c>
      <c r="HB192" s="2">
        <v>0</v>
      </c>
      <c r="HC192" s="2">
        <f t="shared" ref="HC192:HC209" si="239">GV192*GW192</f>
        <v>0</v>
      </c>
      <c r="HD192" s="2"/>
      <c r="HE192" s="2" t="s">
        <v>157</v>
      </c>
      <c r="HF192" s="2" t="s">
        <v>34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17</v>
      </c>
      <c r="B193">
        <v>1</v>
      </c>
      <c r="E193" t="s">
        <v>248</v>
      </c>
      <c r="F193" t="s">
        <v>152</v>
      </c>
      <c r="G193" t="s">
        <v>249</v>
      </c>
      <c r="H193" t="s">
        <v>154</v>
      </c>
      <c r="I193">
        <v>4</v>
      </c>
      <c r="J193">
        <v>0</v>
      </c>
      <c r="K193">
        <v>4</v>
      </c>
      <c r="O193">
        <f t="shared" si="201"/>
        <v>1101.29</v>
      </c>
      <c r="P193">
        <f t="shared" si="202"/>
        <v>1101.29</v>
      </c>
      <c r="Q193">
        <f t="shared" si="203"/>
        <v>0</v>
      </c>
      <c r="R193">
        <f t="shared" si="204"/>
        <v>0</v>
      </c>
      <c r="S193">
        <f t="shared" si="205"/>
        <v>0</v>
      </c>
      <c r="T193">
        <f t="shared" si="206"/>
        <v>0</v>
      </c>
      <c r="U193">
        <f t="shared" si="207"/>
        <v>0</v>
      </c>
      <c r="V193">
        <f t="shared" si="208"/>
        <v>0</v>
      </c>
      <c r="W193">
        <f t="shared" si="209"/>
        <v>0</v>
      </c>
      <c r="X193">
        <f t="shared" si="210"/>
        <v>0</v>
      </c>
      <c r="Y193">
        <f t="shared" si="211"/>
        <v>0</v>
      </c>
      <c r="AA193">
        <v>411443896</v>
      </c>
      <c r="AB193">
        <f t="shared" si="212"/>
        <v>27.98</v>
      </c>
      <c r="AC193">
        <f t="shared" si="213"/>
        <v>27.98</v>
      </c>
      <c r="AD193">
        <f t="shared" si="214"/>
        <v>0</v>
      </c>
      <c r="AE193">
        <f t="shared" si="215"/>
        <v>0</v>
      </c>
      <c r="AF193">
        <f t="shared" si="216"/>
        <v>0</v>
      </c>
      <c r="AG193">
        <f t="shared" si="217"/>
        <v>0</v>
      </c>
      <c r="AH193">
        <f t="shared" si="218"/>
        <v>0</v>
      </c>
      <c r="AI193">
        <f t="shared" si="219"/>
        <v>0</v>
      </c>
      <c r="AJ193">
        <f t="shared" si="220"/>
        <v>0</v>
      </c>
      <c r="AK193">
        <v>27.98</v>
      </c>
      <c r="AL193">
        <v>27.98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9.84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400002</v>
      </c>
      <c r="BN193">
        <v>0</v>
      </c>
      <c r="BO193" t="s">
        <v>3</v>
      </c>
      <c r="BP193">
        <v>0</v>
      </c>
      <c r="BQ193">
        <v>202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21"/>
        <v>1101.29</v>
      </c>
      <c r="CQ193">
        <f t="shared" si="222"/>
        <v>275.32</v>
      </c>
      <c r="CR193">
        <f t="shared" si="223"/>
        <v>0</v>
      </c>
      <c r="CS193">
        <f t="shared" si="224"/>
        <v>0</v>
      </c>
      <c r="CT193">
        <f t="shared" si="225"/>
        <v>0</v>
      </c>
      <c r="CU193">
        <f t="shared" si="226"/>
        <v>0</v>
      </c>
      <c r="CV193">
        <f t="shared" si="227"/>
        <v>0</v>
      </c>
      <c r="CW193">
        <f t="shared" si="228"/>
        <v>0</v>
      </c>
      <c r="CX193">
        <f t="shared" si="229"/>
        <v>0</v>
      </c>
      <c r="CY193">
        <f t="shared" si="230"/>
        <v>0</v>
      </c>
      <c r="CZ193">
        <f t="shared" si="231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154</v>
      </c>
      <c r="DW193" t="s">
        <v>154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405818810</v>
      </c>
      <c r="EF193">
        <v>202</v>
      </c>
      <c r="EG193" t="s">
        <v>150</v>
      </c>
      <c r="EH193">
        <v>0</v>
      </c>
      <c r="EI193" t="s">
        <v>3</v>
      </c>
      <c r="EJ193">
        <v>1</v>
      </c>
      <c r="EK193">
        <v>400002</v>
      </c>
      <c r="EL193" t="s">
        <v>155</v>
      </c>
      <c r="EM193" t="s">
        <v>150</v>
      </c>
      <c r="EO193" t="s">
        <v>3</v>
      </c>
      <c r="EQ193">
        <v>0</v>
      </c>
      <c r="ER193">
        <v>27.98</v>
      </c>
      <c r="ES193">
        <v>27.98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0</v>
      </c>
      <c r="FD193">
        <v>18</v>
      </c>
      <c r="FF193">
        <v>269.92500000000001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235</v>
      </c>
      <c r="GD193">
        <v>1</v>
      </c>
      <c r="GF193">
        <v>108959223</v>
      </c>
      <c r="GG193">
        <v>2</v>
      </c>
      <c r="GH193">
        <v>3</v>
      </c>
      <c r="GI193">
        <v>5</v>
      </c>
      <c r="GJ193">
        <v>0</v>
      </c>
      <c r="GK193">
        <v>0</v>
      </c>
      <c r="GL193">
        <f t="shared" si="232"/>
        <v>0</v>
      </c>
      <c r="GM193">
        <f t="shared" si="233"/>
        <v>1101.29</v>
      </c>
      <c r="GN193">
        <f t="shared" si="234"/>
        <v>1101.29</v>
      </c>
      <c r="GO193">
        <f t="shared" si="235"/>
        <v>0</v>
      </c>
      <c r="GP193">
        <f t="shared" si="236"/>
        <v>0</v>
      </c>
      <c r="GR193">
        <v>1</v>
      </c>
      <c r="GS193">
        <v>1</v>
      </c>
      <c r="GT193">
        <v>0</v>
      </c>
      <c r="GU193" t="s">
        <v>3</v>
      </c>
      <c r="GV193">
        <f t="shared" si="237"/>
        <v>0</v>
      </c>
      <c r="GW193">
        <v>1</v>
      </c>
      <c r="GX193">
        <f t="shared" si="238"/>
        <v>0</v>
      </c>
      <c r="HA193">
        <v>0</v>
      </c>
      <c r="HB193">
        <v>0</v>
      </c>
      <c r="HC193">
        <f t="shared" si="239"/>
        <v>0</v>
      </c>
      <c r="HE193" t="s">
        <v>157</v>
      </c>
      <c r="HF193" t="s">
        <v>34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">
      <c r="A194" s="2">
        <v>17</v>
      </c>
      <c r="B194" s="2">
        <v>1</v>
      </c>
      <c r="C194" s="2"/>
      <c r="D194" s="2"/>
      <c r="E194" s="2" t="s">
        <v>3</v>
      </c>
      <c r="F194" s="2" t="s">
        <v>152</v>
      </c>
      <c r="G194" s="2" t="s">
        <v>250</v>
      </c>
      <c r="H194" s="2" t="s">
        <v>154</v>
      </c>
      <c r="I194" s="2">
        <v>0</v>
      </c>
      <c r="J194" s="2">
        <v>0</v>
      </c>
      <c r="K194" s="2">
        <v>0</v>
      </c>
      <c r="L194" s="2"/>
      <c r="M194" s="2"/>
      <c r="N194" s="2"/>
      <c r="O194" s="2">
        <f t="shared" si="201"/>
        <v>0</v>
      </c>
      <c r="P194" s="2">
        <f t="shared" si="202"/>
        <v>0</v>
      </c>
      <c r="Q194" s="2">
        <f t="shared" si="203"/>
        <v>0</v>
      </c>
      <c r="R194" s="2">
        <f t="shared" si="204"/>
        <v>0</v>
      </c>
      <c r="S194" s="2">
        <f t="shared" si="205"/>
        <v>0</v>
      </c>
      <c r="T194" s="2">
        <f t="shared" si="206"/>
        <v>0</v>
      </c>
      <c r="U194" s="2">
        <f t="shared" si="207"/>
        <v>0</v>
      </c>
      <c r="V194" s="2">
        <f t="shared" si="208"/>
        <v>0</v>
      </c>
      <c r="W194" s="2">
        <f t="shared" si="209"/>
        <v>0</v>
      </c>
      <c r="X194" s="2">
        <f t="shared" si="210"/>
        <v>0</v>
      </c>
      <c r="Y194" s="2">
        <f t="shared" si="211"/>
        <v>0</v>
      </c>
      <c r="Z194" s="2"/>
      <c r="AA194" s="2">
        <v>-1</v>
      </c>
      <c r="AB194" s="2">
        <f t="shared" si="212"/>
        <v>109.55</v>
      </c>
      <c r="AC194" s="2">
        <f t="shared" si="213"/>
        <v>109.55</v>
      </c>
      <c r="AD194" s="2">
        <f t="shared" si="214"/>
        <v>0</v>
      </c>
      <c r="AE194" s="2">
        <f t="shared" si="215"/>
        <v>0</v>
      </c>
      <c r="AF194" s="2">
        <f t="shared" si="216"/>
        <v>0</v>
      </c>
      <c r="AG194" s="2">
        <f t="shared" si="217"/>
        <v>0</v>
      </c>
      <c r="AH194" s="2">
        <f t="shared" si="218"/>
        <v>0</v>
      </c>
      <c r="AI194" s="2">
        <f t="shared" si="219"/>
        <v>0</v>
      </c>
      <c r="AJ194" s="2">
        <f t="shared" si="220"/>
        <v>0</v>
      </c>
      <c r="AK194" s="2">
        <v>109.55000000000001</v>
      </c>
      <c r="AL194" s="2">
        <v>109.55000000000001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1</v>
      </c>
      <c r="BJ194" s="2" t="s">
        <v>3</v>
      </c>
      <c r="BK194" s="2"/>
      <c r="BL194" s="2"/>
      <c r="BM194" s="2">
        <v>400002</v>
      </c>
      <c r="BN194" s="2">
        <v>0</v>
      </c>
      <c r="BO194" s="2" t="s">
        <v>3</v>
      </c>
      <c r="BP194" s="2">
        <v>0</v>
      </c>
      <c r="BQ194" s="2">
        <v>202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0</v>
      </c>
      <c r="CA194" s="2">
        <v>0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221"/>
        <v>0</v>
      </c>
      <c r="CQ194" s="2">
        <f t="shared" si="222"/>
        <v>109.55</v>
      </c>
      <c r="CR194" s="2">
        <f t="shared" si="223"/>
        <v>0</v>
      </c>
      <c r="CS194" s="2">
        <f t="shared" si="224"/>
        <v>0</v>
      </c>
      <c r="CT194" s="2">
        <f t="shared" si="225"/>
        <v>0</v>
      </c>
      <c r="CU194" s="2">
        <f t="shared" si="226"/>
        <v>0</v>
      </c>
      <c r="CV194" s="2">
        <f t="shared" si="227"/>
        <v>0</v>
      </c>
      <c r="CW194" s="2">
        <f t="shared" si="228"/>
        <v>0</v>
      </c>
      <c r="CX194" s="2">
        <f t="shared" si="229"/>
        <v>0</v>
      </c>
      <c r="CY194" s="2">
        <f t="shared" si="230"/>
        <v>0</v>
      </c>
      <c r="CZ194" s="2">
        <f t="shared" si="231"/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154</v>
      </c>
      <c r="DW194" s="2" t="s">
        <v>154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405818810</v>
      </c>
      <c r="EF194" s="2">
        <v>202</v>
      </c>
      <c r="EG194" s="2" t="s">
        <v>150</v>
      </c>
      <c r="EH194" s="2">
        <v>0</v>
      </c>
      <c r="EI194" s="2" t="s">
        <v>3</v>
      </c>
      <c r="EJ194" s="2">
        <v>1</v>
      </c>
      <c r="EK194" s="2">
        <v>400002</v>
      </c>
      <c r="EL194" s="2" t="s">
        <v>155</v>
      </c>
      <c r="EM194" s="2" t="s">
        <v>150</v>
      </c>
      <c r="EN194" s="2"/>
      <c r="EO194" s="2" t="s">
        <v>3</v>
      </c>
      <c r="EP194" s="2"/>
      <c r="EQ194" s="2">
        <v>1024</v>
      </c>
      <c r="ER194" s="2">
        <v>0</v>
      </c>
      <c r="ES194" s="2">
        <v>109.55000000000001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0</v>
      </c>
      <c r="FY194" s="2">
        <v>0</v>
      </c>
      <c r="FZ194" s="2"/>
      <c r="GA194" s="2" t="s">
        <v>251</v>
      </c>
      <c r="GB194" s="2"/>
      <c r="GC194" s="2"/>
      <c r="GD194" s="2">
        <v>1</v>
      </c>
      <c r="GE194" s="2"/>
      <c r="GF194" s="2">
        <v>695458628</v>
      </c>
      <c r="GG194" s="2">
        <v>2</v>
      </c>
      <c r="GH194" s="2">
        <v>4</v>
      </c>
      <c r="GI194" s="2">
        <v>-2</v>
      </c>
      <c r="GJ194" s="2">
        <v>0</v>
      </c>
      <c r="GK194" s="2">
        <v>0</v>
      </c>
      <c r="GL194" s="2">
        <f t="shared" si="232"/>
        <v>0</v>
      </c>
      <c r="GM194" s="2">
        <f t="shared" si="233"/>
        <v>0</v>
      </c>
      <c r="GN194" s="2">
        <f t="shared" si="234"/>
        <v>0</v>
      </c>
      <c r="GO194" s="2">
        <f t="shared" si="235"/>
        <v>0</v>
      </c>
      <c r="GP194" s="2">
        <f t="shared" si="236"/>
        <v>0</v>
      </c>
      <c r="GQ194" s="2"/>
      <c r="GR194" s="2">
        <v>0</v>
      </c>
      <c r="GS194" s="2">
        <v>2</v>
      </c>
      <c r="GT194" s="2">
        <v>0</v>
      </c>
      <c r="GU194" s="2" t="s">
        <v>3</v>
      </c>
      <c r="GV194" s="2">
        <f t="shared" si="237"/>
        <v>0</v>
      </c>
      <c r="GW194" s="2">
        <v>1</v>
      </c>
      <c r="GX194" s="2">
        <f t="shared" si="238"/>
        <v>0</v>
      </c>
      <c r="GY194" s="2"/>
      <c r="GZ194" s="2"/>
      <c r="HA194" s="2">
        <v>0</v>
      </c>
      <c r="HB194" s="2">
        <v>0</v>
      </c>
      <c r="HC194" s="2">
        <f t="shared" si="239"/>
        <v>0</v>
      </c>
      <c r="HD194" s="2"/>
      <c r="HE194" s="2" t="s">
        <v>157</v>
      </c>
      <c r="HF194" s="2" t="s">
        <v>34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E195" t="s">
        <v>3</v>
      </c>
      <c r="F195" t="s">
        <v>152</v>
      </c>
      <c r="G195" t="s">
        <v>250</v>
      </c>
      <c r="H195" t="s">
        <v>154</v>
      </c>
      <c r="I195">
        <v>0</v>
      </c>
      <c r="J195">
        <v>0</v>
      </c>
      <c r="K195">
        <v>0</v>
      </c>
      <c r="O195">
        <f t="shared" si="201"/>
        <v>0</v>
      </c>
      <c r="P195">
        <f t="shared" si="202"/>
        <v>0</v>
      </c>
      <c r="Q195">
        <f t="shared" si="203"/>
        <v>0</v>
      </c>
      <c r="R195">
        <f t="shared" si="204"/>
        <v>0</v>
      </c>
      <c r="S195">
        <f t="shared" si="205"/>
        <v>0</v>
      </c>
      <c r="T195">
        <f t="shared" si="206"/>
        <v>0</v>
      </c>
      <c r="U195">
        <f t="shared" si="207"/>
        <v>0</v>
      </c>
      <c r="V195">
        <f t="shared" si="208"/>
        <v>0</v>
      </c>
      <c r="W195">
        <f t="shared" si="209"/>
        <v>0</v>
      </c>
      <c r="X195">
        <f t="shared" si="210"/>
        <v>0</v>
      </c>
      <c r="Y195">
        <f t="shared" si="211"/>
        <v>0</v>
      </c>
      <c r="AA195">
        <v>-1</v>
      </c>
      <c r="AB195">
        <f t="shared" si="212"/>
        <v>109.55</v>
      </c>
      <c r="AC195">
        <f t="shared" si="213"/>
        <v>109.55</v>
      </c>
      <c r="AD195">
        <f t="shared" si="214"/>
        <v>0</v>
      </c>
      <c r="AE195">
        <f t="shared" si="215"/>
        <v>0</v>
      </c>
      <c r="AF195">
        <f t="shared" si="216"/>
        <v>0</v>
      </c>
      <c r="AG195">
        <f t="shared" si="217"/>
        <v>0</v>
      </c>
      <c r="AH195">
        <f t="shared" si="218"/>
        <v>0</v>
      </c>
      <c r="AI195">
        <f t="shared" si="219"/>
        <v>0</v>
      </c>
      <c r="AJ195">
        <f t="shared" si="220"/>
        <v>0</v>
      </c>
      <c r="AK195">
        <v>109.55000000000001</v>
      </c>
      <c r="AL195">
        <v>109.55000000000001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9.84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400002</v>
      </c>
      <c r="BN195">
        <v>0</v>
      </c>
      <c r="BO195" t="s">
        <v>3</v>
      </c>
      <c r="BP195">
        <v>0</v>
      </c>
      <c r="BQ195">
        <v>202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21"/>
        <v>0</v>
      </c>
      <c r="CQ195">
        <f t="shared" si="222"/>
        <v>1077.97</v>
      </c>
      <c r="CR195">
        <f t="shared" si="223"/>
        <v>0</v>
      </c>
      <c r="CS195">
        <f t="shared" si="224"/>
        <v>0</v>
      </c>
      <c r="CT195">
        <f t="shared" si="225"/>
        <v>0</v>
      </c>
      <c r="CU195">
        <f t="shared" si="226"/>
        <v>0</v>
      </c>
      <c r="CV195">
        <f t="shared" si="227"/>
        <v>0</v>
      </c>
      <c r="CW195">
        <f t="shared" si="228"/>
        <v>0</v>
      </c>
      <c r="CX195">
        <f t="shared" si="229"/>
        <v>0</v>
      </c>
      <c r="CY195">
        <f t="shared" si="230"/>
        <v>0</v>
      </c>
      <c r="CZ195">
        <f t="shared" si="231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154</v>
      </c>
      <c r="DW195" t="s">
        <v>154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405818810</v>
      </c>
      <c r="EF195">
        <v>202</v>
      </c>
      <c r="EG195" t="s">
        <v>150</v>
      </c>
      <c r="EH195">
        <v>0</v>
      </c>
      <c r="EI195" t="s">
        <v>3</v>
      </c>
      <c r="EJ195">
        <v>1</v>
      </c>
      <c r="EK195">
        <v>400002</v>
      </c>
      <c r="EL195" t="s">
        <v>155</v>
      </c>
      <c r="EM195" t="s">
        <v>150</v>
      </c>
      <c r="EO195" t="s">
        <v>3</v>
      </c>
      <c r="EQ195">
        <v>1024</v>
      </c>
      <c r="ER195">
        <v>109.55000000000001</v>
      </c>
      <c r="ES195">
        <v>109.55000000000001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1056.825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251</v>
      </c>
      <c r="GD195">
        <v>1</v>
      </c>
      <c r="GF195">
        <v>695458628</v>
      </c>
      <c r="GG195">
        <v>2</v>
      </c>
      <c r="GH195">
        <v>3</v>
      </c>
      <c r="GI195">
        <v>5</v>
      </c>
      <c r="GJ195">
        <v>0</v>
      </c>
      <c r="GK195">
        <v>0</v>
      </c>
      <c r="GL195">
        <f t="shared" si="232"/>
        <v>0</v>
      </c>
      <c r="GM195">
        <f t="shared" si="233"/>
        <v>0</v>
      </c>
      <c r="GN195">
        <f t="shared" si="234"/>
        <v>0</v>
      </c>
      <c r="GO195">
        <f t="shared" si="235"/>
        <v>0</v>
      </c>
      <c r="GP195">
        <f t="shared" si="236"/>
        <v>0</v>
      </c>
      <c r="GR195">
        <v>1</v>
      </c>
      <c r="GS195">
        <v>1</v>
      </c>
      <c r="GT195">
        <v>0</v>
      </c>
      <c r="GU195" t="s">
        <v>3</v>
      </c>
      <c r="GV195">
        <f t="shared" si="237"/>
        <v>0</v>
      </c>
      <c r="GW195">
        <v>1</v>
      </c>
      <c r="GX195">
        <f t="shared" si="238"/>
        <v>0</v>
      </c>
      <c r="HA195">
        <v>0</v>
      </c>
      <c r="HB195">
        <v>0</v>
      </c>
      <c r="HC195">
        <f t="shared" si="239"/>
        <v>0</v>
      </c>
      <c r="HE195" t="s">
        <v>157</v>
      </c>
      <c r="HF195" t="s">
        <v>34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">
      <c r="A196" s="2">
        <v>17</v>
      </c>
      <c r="B196" s="2">
        <v>1</v>
      </c>
      <c r="C196" s="2"/>
      <c r="D196" s="2"/>
      <c r="E196" s="2" t="s">
        <v>3</v>
      </c>
      <c r="F196" s="2" t="s">
        <v>152</v>
      </c>
      <c r="G196" s="2" t="s">
        <v>252</v>
      </c>
      <c r="H196" s="2" t="s">
        <v>154</v>
      </c>
      <c r="I196" s="2">
        <v>0</v>
      </c>
      <c r="J196" s="2">
        <v>0</v>
      </c>
      <c r="K196" s="2">
        <v>0</v>
      </c>
      <c r="L196" s="2"/>
      <c r="M196" s="2"/>
      <c r="N196" s="2"/>
      <c r="O196" s="2">
        <f t="shared" si="201"/>
        <v>0</v>
      </c>
      <c r="P196" s="2">
        <f t="shared" si="202"/>
        <v>0</v>
      </c>
      <c r="Q196" s="2">
        <f t="shared" si="203"/>
        <v>0</v>
      </c>
      <c r="R196" s="2">
        <f t="shared" si="204"/>
        <v>0</v>
      </c>
      <c r="S196" s="2">
        <f t="shared" si="205"/>
        <v>0</v>
      </c>
      <c r="T196" s="2">
        <f t="shared" si="206"/>
        <v>0</v>
      </c>
      <c r="U196" s="2">
        <f t="shared" si="207"/>
        <v>0</v>
      </c>
      <c r="V196" s="2">
        <f t="shared" si="208"/>
        <v>0</v>
      </c>
      <c r="W196" s="2">
        <f t="shared" si="209"/>
        <v>0</v>
      </c>
      <c r="X196" s="2">
        <f t="shared" si="210"/>
        <v>0</v>
      </c>
      <c r="Y196" s="2">
        <f t="shared" si="211"/>
        <v>0</v>
      </c>
      <c r="Z196" s="2"/>
      <c r="AA196" s="2">
        <v>-1</v>
      </c>
      <c r="AB196" s="2">
        <f t="shared" si="212"/>
        <v>6.48</v>
      </c>
      <c r="AC196" s="2">
        <f t="shared" si="213"/>
        <v>6.48</v>
      </c>
      <c r="AD196" s="2">
        <f t="shared" si="214"/>
        <v>0</v>
      </c>
      <c r="AE196" s="2">
        <f t="shared" si="215"/>
        <v>0</v>
      </c>
      <c r="AF196" s="2">
        <f t="shared" si="216"/>
        <v>0</v>
      </c>
      <c r="AG196" s="2">
        <f t="shared" si="217"/>
        <v>0</v>
      </c>
      <c r="AH196" s="2">
        <f t="shared" si="218"/>
        <v>0</v>
      </c>
      <c r="AI196" s="2">
        <f t="shared" si="219"/>
        <v>0</v>
      </c>
      <c r="AJ196" s="2">
        <f t="shared" si="220"/>
        <v>0</v>
      </c>
      <c r="AK196" s="2">
        <v>6.4799999999999995</v>
      </c>
      <c r="AL196" s="2">
        <v>6.4799999999999995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1</v>
      </c>
      <c r="BJ196" s="2" t="s">
        <v>3</v>
      </c>
      <c r="BK196" s="2"/>
      <c r="BL196" s="2"/>
      <c r="BM196" s="2">
        <v>400002</v>
      </c>
      <c r="BN196" s="2">
        <v>0</v>
      </c>
      <c r="BO196" s="2" t="s">
        <v>3</v>
      </c>
      <c r="BP196" s="2">
        <v>0</v>
      </c>
      <c r="BQ196" s="2">
        <v>202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0</v>
      </c>
      <c r="CA196" s="2">
        <v>0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221"/>
        <v>0</v>
      </c>
      <c r="CQ196" s="2">
        <f t="shared" si="222"/>
        <v>6.48</v>
      </c>
      <c r="CR196" s="2">
        <f t="shared" si="223"/>
        <v>0</v>
      </c>
      <c r="CS196" s="2">
        <f t="shared" si="224"/>
        <v>0</v>
      </c>
      <c r="CT196" s="2">
        <f t="shared" si="225"/>
        <v>0</v>
      </c>
      <c r="CU196" s="2">
        <f t="shared" si="226"/>
        <v>0</v>
      </c>
      <c r="CV196" s="2">
        <f t="shared" si="227"/>
        <v>0</v>
      </c>
      <c r="CW196" s="2">
        <f t="shared" si="228"/>
        <v>0</v>
      </c>
      <c r="CX196" s="2">
        <f t="shared" si="229"/>
        <v>0</v>
      </c>
      <c r="CY196" s="2">
        <f t="shared" si="230"/>
        <v>0</v>
      </c>
      <c r="CZ196" s="2">
        <f t="shared" si="231"/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154</v>
      </c>
      <c r="DW196" s="2" t="s">
        <v>154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405818810</v>
      </c>
      <c r="EF196" s="2">
        <v>202</v>
      </c>
      <c r="EG196" s="2" t="s">
        <v>150</v>
      </c>
      <c r="EH196" s="2">
        <v>0</v>
      </c>
      <c r="EI196" s="2" t="s">
        <v>3</v>
      </c>
      <c r="EJ196" s="2">
        <v>1</v>
      </c>
      <c r="EK196" s="2">
        <v>400002</v>
      </c>
      <c r="EL196" s="2" t="s">
        <v>155</v>
      </c>
      <c r="EM196" s="2" t="s">
        <v>150</v>
      </c>
      <c r="EN196" s="2"/>
      <c r="EO196" s="2" t="s">
        <v>3</v>
      </c>
      <c r="EP196" s="2"/>
      <c r="EQ196" s="2">
        <v>1024</v>
      </c>
      <c r="ER196" s="2">
        <v>0</v>
      </c>
      <c r="ES196" s="2">
        <v>6.4799999999999995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0</v>
      </c>
      <c r="FY196" s="2">
        <v>0</v>
      </c>
      <c r="FZ196" s="2"/>
      <c r="GA196" s="2" t="s">
        <v>253</v>
      </c>
      <c r="GB196" s="2"/>
      <c r="GC196" s="2"/>
      <c r="GD196" s="2">
        <v>1</v>
      </c>
      <c r="GE196" s="2"/>
      <c r="GF196" s="2">
        <v>-332950267</v>
      </c>
      <c r="GG196" s="2">
        <v>2</v>
      </c>
      <c r="GH196" s="2">
        <v>4</v>
      </c>
      <c r="GI196" s="2">
        <v>-2</v>
      </c>
      <c r="GJ196" s="2">
        <v>0</v>
      </c>
      <c r="GK196" s="2">
        <v>0</v>
      </c>
      <c r="GL196" s="2">
        <f t="shared" si="232"/>
        <v>0</v>
      </c>
      <c r="GM196" s="2">
        <f t="shared" si="233"/>
        <v>0</v>
      </c>
      <c r="GN196" s="2">
        <f t="shared" si="234"/>
        <v>0</v>
      </c>
      <c r="GO196" s="2">
        <f t="shared" si="235"/>
        <v>0</v>
      </c>
      <c r="GP196" s="2">
        <f t="shared" si="236"/>
        <v>0</v>
      </c>
      <c r="GQ196" s="2"/>
      <c r="GR196" s="2">
        <v>0</v>
      </c>
      <c r="GS196" s="2">
        <v>2</v>
      </c>
      <c r="GT196" s="2">
        <v>0</v>
      </c>
      <c r="GU196" s="2" t="s">
        <v>3</v>
      </c>
      <c r="GV196" s="2">
        <f t="shared" si="237"/>
        <v>0</v>
      </c>
      <c r="GW196" s="2">
        <v>1</v>
      </c>
      <c r="GX196" s="2">
        <f t="shared" si="238"/>
        <v>0</v>
      </c>
      <c r="GY196" s="2"/>
      <c r="GZ196" s="2"/>
      <c r="HA196" s="2">
        <v>0</v>
      </c>
      <c r="HB196" s="2">
        <v>0</v>
      </c>
      <c r="HC196" s="2">
        <f t="shared" si="239"/>
        <v>0</v>
      </c>
      <c r="HD196" s="2"/>
      <c r="HE196" s="2" t="s">
        <v>157</v>
      </c>
      <c r="HF196" s="2" t="s">
        <v>34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E197" t="s">
        <v>3</v>
      </c>
      <c r="F197" t="s">
        <v>152</v>
      </c>
      <c r="G197" t="s">
        <v>252</v>
      </c>
      <c r="H197" t="s">
        <v>154</v>
      </c>
      <c r="I197">
        <v>0</v>
      </c>
      <c r="J197">
        <v>0</v>
      </c>
      <c r="K197">
        <v>0</v>
      </c>
      <c r="O197">
        <f t="shared" si="201"/>
        <v>0</v>
      </c>
      <c r="P197">
        <f t="shared" si="202"/>
        <v>0</v>
      </c>
      <c r="Q197">
        <f t="shared" si="203"/>
        <v>0</v>
      </c>
      <c r="R197">
        <f t="shared" si="204"/>
        <v>0</v>
      </c>
      <c r="S197">
        <f t="shared" si="205"/>
        <v>0</v>
      </c>
      <c r="T197">
        <f t="shared" si="206"/>
        <v>0</v>
      </c>
      <c r="U197">
        <f t="shared" si="207"/>
        <v>0</v>
      </c>
      <c r="V197">
        <f t="shared" si="208"/>
        <v>0</v>
      </c>
      <c r="W197">
        <f t="shared" si="209"/>
        <v>0</v>
      </c>
      <c r="X197">
        <f t="shared" si="210"/>
        <v>0</v>
      </c>
      <c r="Y197">
        <f t="shared" si="211"/>
        <v>0</v>
      </c>
      <c r="AA197">
        <v>-1</v>
      </c>
      <c r="AB197">
        <f t="shared" si="212"/>
        <v>6.48</v>
      </c>
      <c r="AC197">
        <f t="shared" si="213"/>
        <v>6.48</v>
      </c>
      <c r="AD197">
        <f t="shared" si="214"/>
        <v>0</v>
      </c>
      <c r="AE197">
        <f t="shared" si="215"/>
        <v>0</v>
      </c>
      <c r="AF197">
        <f t="shared" si="216"/>
        <v>0</v>
      </c>
      <c r="AG197">
        <f t="shared" si="217"/>
        <v>0</v>
      </c>
      <c r="AH197">
        <f t="shared" si="218"/>
        <v>0</v>
      </c>
      <c r="AI197">
        <f t="shared" si="219"/>
        <v>0</v>
      </c>
      <c r="AJ197">
        <f t="shared" si="220"/>
        <v>0</v>
      </c>
      <c r="AK197">
        <v>6.4799999999999995</v>
      </c>
      <c r="AL197">
        <v>6.4799999999999995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9.84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400002</v>
      </c>
      <c r="BN197">
        <v>0</v>
      </c>
      <c r="BO197" t="s">
        <v>3</v>
      </c>
      <c r="BP197">
        <v>0</v>
      </c>
      <c r="BQ197">
        <v>202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21"/>
        <v>0</v>
      </c>
      <c r="CQ197">
        <f t="shared" si="222"/>
        <v>63.76</v>
      </c>
      <c r="CR197">
        <f t="shared" si="223"/>
        <v>0</v>
      </c>
      <c r="CS197">
        <f t="shared" si="224"/>
        <v>0</v>
      </c>
      <c r="CT197">
        <f t="shared" si="225"/>
        <v>0</v>
      </c>
      <c r="CU197">
        <f t="shared" si="226"/>
        <v>0</v>
      </c>
      <c r="CV197">
        <f t="shared" si="227"/>
        <v>0</v>
      </c>
      <c r="CW197">
        <f t="shared" si="228"/>
        <v>0</v>
      </c>
      <c r="CX197">
        <f t="shared" si="229"/>
        <v>0</v>
      </c>
      <c r="CY197">
        <f t="shared" si="230"/>
        <v>0</v>
      </c>
      <c r="CZ197">
        <f t="shared" si="231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154</v>
      </c>
      <c r="DW197" t="s">
        <v>154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405818810</v>
      </c>
      <c r="EF197">
        <v>202</v>
      </c>
      <c r="EG197" t="s">
        <v>150</v>
      </c>
      <c r="EH197">
        <v>0</v>
      </c>
      <c r="EI197" t="s">
        <v>3</v>
      </c>
      <c r="EJ197">
        <v>1</v>
      </c>
      <c r="EK197">
        <v>400002</v>
      </c>
      <c r="EL197" t="s">
        <v>155</v>
      </c>
      <c r="EM197" t="s">
        <v>150</v>
      </c>
      <c r="EO197" t="s">
        <v>3</v>
      </c>
      <c r="EQ197">
        <v>1024</v>
      </c>
      <c r="ER197">
        <v>6.4799999999999995</v>
      </c>
      <c r="ES197">
        <v>6.4799999999999995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5</v>
      </c>
      <c r="FC197">
        <v>0</v>
      </c>
      <c r="FD197">
        <v>18</v>
      </c>
      <c r="FF197">
        <v>62.524999999999999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253</v>
      </c>
      <c r="GD197">
        <v>1</v>
      </c>
      <c r="GF197">
        <v>-332950267</v>
      </c>
      <c r="GG197">
        <v>2</v>
      </c>
      <c r="GH197">
        <v>3</v>
      </c>
      <c r="GI197">
        <v>5</v>
      </c>
      <c r="GJ197">
        <v>0</v>
      </c>
      <c r="GK197">
        <v>0</v>
      </c>
      <c r="GL197">
        <f t="shared" si="232"/>
        <v>0</v>
      </c>
      <c r="GM197">
        <f t="shared" si="233"/>
        <v>0</v>
      </c>
      <c r="GN197">
        <f t="shared" si="234"/>
        <v>0</v>
      </c>
      <c r="GO197">
        <f t="shared" si="235"/>
        <v>0</v>
      </c>
      <c r="GP197">
        <f t="shared" si="236"/>
        <v>0</v>
      </c>
      <c r="GR197">
        <v>1</v>
      </c>
      <c r="GS197">
        <v>1</v>
      </c>
      <c r="GT197">
        <v>0</v>
      </c>
      <c r="GU197" t="s">
        <v>3</v>
      </c>
      <c r="GV197">
        <f t="shared" si="237"/>
        <v>0</v>
      </c>
      <c r="GW197">
        <v>1</v>
      </c>
      <c r="GX197">
        <f t="shared" si="238"/>
        <v>0</v>
      </c>
      <c r="HA197">
        <v>0</v>
      </c>
      <c r="HB197">
        <v>0</v>
      </c>
      <c r="HC197">
        <f t="shared" si="239"/>
        <v>0</v>
      </c>
      <c r="HE197" t="s">
        <v>157</v>
      </c>
      <c r="HF197" t="s">
        <v>34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 x14ac:dyDescent="0.2">
      <c r="A198" s="2">
        <v>17</v>
      </c>
      <c r="B198" s="2">
        <v>1</v>
      </c>
      <c r="C198" s="2"/>
      <c r="D198" s="2"/>
      <c r="E198" s="2" t="s">
        <v>3</v>
      </c>
      <c r="F198" s="2" t="s">
        <v>254</v>
      </c>
      <c r="G198" s="2" t="s">
        <v>255</v>
      </c>
      <c r="H198" s="2" t="s">
        <v>256</v>
      </c>
      <c r="I198" s="2">
        <v>0</v>
      </c>
      <c r="J198" s="2">
        <v>0</v>
      </c>
      <c r="K198" s="2">
        <v>0</v>
      </c>
      <c r="L198" s="2"/>
      <c r="M198" s="2"/>
      <c r="N198" s="2"/>
      <c r="O198" s="2">
        <f t="shared" si="201"/>
        <v>0</v>
      </c>
      <c r="P198" s="2">
        <f t="shared" si="202"/>
        <v>0</v>
      </c>
      <c r="Q198" s="2">
        <f t="shared" si="203"/>
        <v>0</v>
      </c>
      <c r="R198" s="2">
        <f t="shared" si="204"/>
        <v>0</v>
      </c>
      <c r="S198" s="2">
        <f t="shared" si="205"/>
        <v>0</v>
      </c>
      <c r="T198" s="2">
        <f t="shared" si="206"/>
        <v>0</v>
      </c>
      <c r="U198" s="2">
        <f t="shared" si="207"/>
        <v>0</v>
      </c>
      <c r="V198" s="2">
        <f t="shared" si="208"/>
        <v>0</v>
      </c>
      <c r="W198" s="2">
        <f t="shared" si="209"/>
        <v>0</v>
      </c>
      <c r="X198" s="2">
        <f t="shared" si="210"/>
        <v>0</v>
      </c>
      <c r="Y198" s="2">
        <f t="shared" si="211"/>
        <v>0</v>
      </c>
      <c r="Z198" s="2"/>
      <c r="AA198" s="2">
        <v>-1</v>
      </c>
      <c r="AB198" s="2">
        <f t="shared" si="212"/>
        <v>28908.9</v>
      </c>
      <c r="AC198" s="2">
        <f t="shared" si="213"/>
        <v>28908.9</v>
      </c>
      <c r="AD198" s="2">
        <f t="shared" si="214"/>
        <v>0</v>
      </c>
      <c r="AE198" s="2">
        <f t="shared" si="215"/>
        <v>0</v>
      </c>
      <c r="AF198" s="2">
        <f t="shared" si="216"/>
        <v>0</v>
      </c>
      <c r="AG198" s="2">
        <f t="shared" si="217"/>
        <v>0</v>
      </c>
      <c r="AH198" s="2">
        <f t="shared" si="218"/>
        <v>0</v>
      </c>
      <c r="AI198" s="2">
        <f t="shared" si="219"/>
        <v>0</v>
      </c>
      <c r="AJ198" s="2">
        <f t="shared" si="220"/>
        <v>0</v>
      </c>
      <c r="AK198" s="2">
        <v>28908.9</v>
      </c>
      <c r="AL198" s="2">
        <v>28908.9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2</v>
      </c>
      <c r="BJ198" s="2" t="s">
        <v>257</v>
      </c>
      <c r="BK198" s="2"/>
      <c r="BL198" s="2"/>
      <c r="BM198" s="2">
        <v>1618</v>
      </c>
      <c r="BN198" s="2">
        <v>0</v>
      </c>
      <c r="BO198" s="2" t="s">
        <v>3</v>
      </c>
      <c r="BP198" s="2">
        <v>0</v>
      </c>
      <c r="BQ198" s="2">
        <v>201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221"/>
        <v>0</v>
      </c>
      <c r="CQ198" s="2">
        <f t="shared" si="222"/>
        <v>28908.9</v>
      </c>
      <c r="CR198" s="2">
        <f t="shared" si="223"/>
        <v>0</v>
      </c>
      <c r="CS198" s="2">
        <f t="shared" si="224"/>
        <v>0</v>
      </c>
      <c r="CT198" s="2">
        <f t="shared" si="225"/>
        <v>0</v>
      </c>
      <c r="CU198" s="2">
        <f t="shared" si="226"/>
        <v>0</v>
      </c>
      <c r="CV198" s="2">
        <f t="shared" si="227"/>
        <v>0</v>
      </c>
      <c r="CW198" s="2">
        <f t="shared" si="228"/>
        <v>0</v>
      </c>
      <c r="CX198" s="2">
        <f t="shared" si="229"/>
        <v>0</v>
      </c>
      <c r="CY198" s="2">
        <f t="shared" si="230"/>
        <v>0</v>
      </c>
      <c r="CZ198" s="2">
        <f t="shared" si="231"/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1003</v>
      </c>
      <c r="DV198" s="2" t="s">
        <v>256</v>
      </c>
      <c r="DW198" s="2" t="s">
        <v>256</v>
      </c>
      <c r="DX198" s="2">
        <v>1000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405818727</v>
      </c>
      <c r="EF198" s="2">
        <v>201</v>
      </c>
      <c r="EG198" s="2" t="s">
        <v>164</v>
      </c>
      <c r="EH198" s="2">
        <v>0</v>
      </c>
      <c r="EI198" s="2" t="s">
        <v>3</v>
      </c>
      <c r="EJ198" s="2">
        <v>2</v>
      </c>
      <c r="EK198" s="2">
        <v>1618</v>
      </c>
      <c r="EL198" s="2" t="s">
        <v>165</v>
      </c>
      <c r="EM198" s="2" t="s">
        <v>166</v>
      </c>
      <c r="EN198" s="2"/>
      <c r="EO198" s="2" t="s">
        <v>3</v>
      </c>
      <c r="EP198" s="2"/>
      <c r="EQ198" s="2">
        <v>1024</v>
      </c>
      <c r="ER198" s="2">
        <v>28908.9</v>
      </c>
      <c r="ES198" s="2">
        <v>28908.9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3</v>
      </c>
      <c r="GB198" s="2"/>
      <c r="GC198" s="2"/>
      <c r="GD198" s="2">
        <v>1</v>
      </c>
      <c r="GE198" s="2"/>
      <c r="GF198" s="2">
        <v>1517257557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232"/>
        <v>0</v>
      </c>
      <c r="GM198" s="2">
        <f t="shared" si="233"/>
        <v>0</v>
      </c>
      <c r="GN198" s="2">
        <f t="shared" si="234"/>
        <v>0</v>
      </c>
      <c r="GO198" s="2">
        <f t="shared" si="235"/>
        <v>0</v>
      </c>
      <c r="GP198" s="2">
        <f t="shared" si="236"/>
        <v>0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si="237"/>
        <v>0</v>
      </c>
      <c r="GW198" s="2">
        <v>1</v>
      </c>
      <c r="GX198" s="2">
        <f t="shared" si="238"/>
        <v>0</v>
      </c>
      <c r="GY198" s="2"/>
      <c r="GZ198" s="2"/>
      <c r="HA198" s="2">
        <v>0</v>
      </c>
      <c r="HB198" s="2">
        <v>0</v>
      </c>
      <c r="HC198" s="2">
        <f t="shared" si="239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E199" t="s">
        <v>3</v>
      </c>
      <c r="F199" t="s">
        <v>254</v>
      </c>
      <c r="G199" t="s">
        <v>255</v>
      </c>
      <c r="H199" t="s">
        <v>256</v>
      </c>
      <c r="I199">
        <v>0</v>
      </c>
      <c r="J199">
        <v>0</v>
      </c>
      <c r="K199">
        <v>0</v>
      </c>
      <c r="O199">
        <f t="shared" si="201"/>
        <v>0</v>
      </c>
      <c r="P199">
        <f t="shared" si="202"/>
        <v>0</v>
      </c>
      <c r="Q199">
        <f t="shared" si="203"/>
        <v>0</v>
      </c>
      <c r="R199">
        <f t="shared" si="204"/>
        <v>0</v>
      </c>
      <c r="S199">
        <f t="shared" si="205"/>
        <v>0</v>
      </c>
      <c r="T199">
        <f t="shared" si="206"/>
        <v>0</v>
      </c>
      <c r="U199">
        <f t="shared" si="207"/>
        <v>0</v>
      </c>
      <c r="V199">
        <f t="shared" si="208"/>
        <v>0</v>
      </c>
      <c r="W199">
        <f t="shared" si="209"/>
        <v>0</v>
      </c>
      <c r="X199">
        <f t="shared" si="210"/>
        <v>0</v>
      </c>
      <c r="Y199">
        <f t="shared" si="211"/>
        <v>0</v>
      </c>
      <c r="AA199">
        <v>-1</v>
      </c>
      <c r="AB199">
        <f t="shared" si="212"/>
        <v>28908.9</v>
      </c>
      <c r="AC199">
        <f t="shared" si="213"/>
        <v>28908.9</v>
      </c>
      <c r="AD199">
        <f t="shared" si="214"/>
        <v>0</v>
      </c>
      <c r="AE199">
        <f t="shared" si="215"/>
        <v>0</v>
      </c>
      <c r="AF199">
        <f t="shared" si="216"/>
        <v>0</v>
      </c>
      <c r="AG199">
        <f t="shared" si="217"/>
        <v>0</v>
      </c>
      <c r="AH199">
        <f t="shared" si="218"/>
        <v>0</v>
      </c>
      <c r="AI199">
        <f t="shared" si="219"/>
        <v>0</v>
      </c>
      <c r="AJ199">
        <f t="shared" si="220"/>
        <v>0</v>
      </c>
      <c r="AK199">
        <v>28908.9</v>
      </c>
      <c r="AL199">
        <v>28908.9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10.27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2</v>
      </c>
      <c r="BJ199" t="s">
        <v>257</v>
      </c>
      <c r="BM199">
        <v>1618</v>
      </c>
      <c r="BN199">
        <v>0</v>
      </c>
      <c r="BO199" t="s">
        <v>254</v>
      </c>
      <c r="BP199">
        <v>1</v>
      </c>
      <c r="BQ199">
        <v>201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21"/>
        <v>0</v>
      </c>
      <c r="CQ199">
        <f t="shared" si="222"/>
        <v>296894.40000000002</v>
      </c>
      <c r="CR199">
        <f t="shared" si="223"/>
        <v>0</v>
      </c>
      <c r="CS199">
        <f t="shared" si="224"/>
        <v>0</v>
      </c>
      <c r="CT199">
        <f t="shared" si="225"/>
        <v>0</v>
      </c>
      <c r="CU199">
        <f t="shared" si="226"/>
        <v>0</v>
      </c>
      <c r="CV199">
        <f t="shared" si="227"/>
        <v>0</v>
      </c>
      <c r="CW199">
        <f t="shared" si="228"/>
        <v>0</v>
      </c>
      <c r="CX199">
        <f t="shared" si="229"/>
        <v>0</v>
      </c>
      <c r="CY199">
        <f t="shared" si="230"/>
        <v>0</v>
      </c>
      <c r="CZ199">
        <f t="shared" si="231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256</v>
      </c>
      <c r="DW199" t="s">
        <v>256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405818727</v>
      </c>
      <c r="EF199">
        <v>201</v>
      </c>
      <c r="EG199" t="s">
        <v>164</v>
      </c>
      <c r="EH199">
        <v>0</v>
      </c>
      <c r="EI199" t="s">
        <v>3</v>
      </c>
      <c r="EJ199">
        <v>2</v>
      </c>
      <c r="EK199">
        <v>1618</v>
      </c>
      <c r="EL199" t="s">
        <v>165</v>
      </c>
      <c r="EM199" t="s">
        <v>166</v>
      </c>
      <c r="EO199" t="s">
        <v>3</v>
      </c>
      <c r="EQ199">
        <v>1024</v>
      </c>
      <c r="ER199">
        <v>28908.9</v>
      </c>
      <c r="ES199">
        <v>28908.9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1517257557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232"/>
        <v>0</v>
      </c>
      <c r="GM199">
        <f t="shared" si="233"/>
        <v>0</v>
      </c>
      <c r="GN199">
        <f t="shared" si="234"/>
        <v>0</v>
      </c>
      <c r="GO199">
        <f t="shared" si="235"/>
        <v>0</v>
      </c>
      <c r="GP199">
        <f t="shared" si="236"/>
        <v>0</v>
      </c>
      <c r="GR199">
        <v>0</v>
      </c>
      <c r="GS199">
        <v>3</v>
      </c>
      <c r="GT199">
        <v>0</v>
      </c>
      <c r="GU199" t="s">
        <v>3</v>
      </c>
      <c r="GV199">
        <f t="shared" si="237"/>
        <v>0</v>
      </c>
      <c r="GW199">
        <v>1</v>
      </c>
      <c r="GX199">
        <f t="shared" si="238"/>
        <v>0</v>
      </c>
      <c r="HA199">
        <v>0</v>
      </c>
      <c r="HB199">
        <v>0</v>
      </c>
      <c r="HC199">
        <f t="shared" si="239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</v>
      </c>
      <c r="F200" s="2" t="s">
        <v>258</v>
      </c>
      <c r="G200" s="2" t="s">
        <v>259</v>
      </c>
      <c r="H200" s="2" t="s">
        <v>198</v>
      </c>
      <c r="I200" s="2">
        <v>0</v>
      </c>
      <c r="J200" s="2">
        <v>0</v>
      </c>
      <c r="K200" s="2">
        <v>0</v>
      </c>
      <c r="L200" s="2"/>
      <c r="M200" s="2"/>
      <c r="N200" s="2"/>
      <c r="O200" s="2">
        <f t="shared" si="201"/>
        <v>0</v>
      </c>
      <c r="P200" s="2">
        <f t="shared" si="202"/>
        <v>0</v>
      </c>
      <c r="Q200" s="2">
        <f t="shared" si="203"/>
        <v>0</v>
      </c>
      <c r="R200" s="2">
        <f t="shared" si="204"/>
        <v>0</v>
      </c>
      <c r="S200" s="2">
        <f t="shared" si="205"/>
        <v>0</v>
      </c>
      <c r="T200" s="2">
        <f t="shared" si="206"/>
        <v>0</v>
      </c>
      <c r="U200" s="2">
        <f t="shared" si="207"/>
        <v>0</v>
      </c>
      <c r="V200" s="2">
        <f t="shared" si="208"/>
        <v>0</v>
      </c>
      <c r="W200" s="2">
        <f t="shared" si="209"/>
        <v>0</v>
      </c>
      <c r="X200" s="2">
        <f t="shared" si="210"/>
        <v>0</v>
      </c>
      <c r="Y200" s="2">
        <f t="shared" si="211"/>
        <v>0</v>
      </c>
      <c r="Z200" s="2"/>
      <c r="AA200" s="2">
        <v>-1</v>
      </c>
      <c r="AB200" s="2">
        <f t="shared" si="212"/>
        <v>5.16</v>
      </c>
      <c r="AC200" s="2">
        <f t="shared" si="213"/>
        <v>5.16</v>
      </c>
      <c r="AD200" s="2">
        <f t="shared" si="214"/>
        <v>0</v>
      </c>
      <c r="AE200" s="2">
        <f t="shared" si="215"/>
        <v>0</v>
      </c>
      <c r="AF200" s="2">
        <f t="shared" si="216"/>
        <v>0</v>
      </c>
      <c r="AG200" s="2">
        <f t="shared" si="217"/>
        <v>0</v>
      </c>
      <c r="AH200" s="2">
        <f t="shared" si="218"/>
        <v>0</v>
      </c>
      <c r="AI200" s="2">
        <f t="shared" si="219"/>
        <v>0</v>
      </c>
      <c r="AJ200" s="2">
        <f t="shared" si="220"/>
        <v>0</v>
      </c>
      <c r="AK200" s="2">
        <v>5.16</v>
      </c>
      <c r="AL200" s="2">
        <v>5.16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2</v>
      </c>
      <c r="BJ200" s="2" t="s">
        <v>260</v>
      </c>
      <c r="BK200" s="2"/>
      <c r="BL200" s="2"/>
      <c r="BM200" s="2">
        <v>1618</v>
      </c>
      <c r="BN200" s="2">
        <v>0</v>
      </c>
      <c r="BO200" s="2" t="s">
        <v>3</v>
      </c>
      <c r="BP200" s="2">
        <v>0</v>
      </c>
      <c r="BQ200" s="2">
        <v>201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221"/>
        <v>0</v>
      </c>
      <c r="CQ200" s="2">
        <f t="shared" si="222"/>
        <v>5.16</v>
      </c>
      <c r="CR200" s="2">
        <f t="shared" si="223"/>
        <v>0</v>
      </c>
      <c r="CS200" s="2">
        <f t="shared" si="224"/>
        <v>0</v>
      </c>
      <c r="CT200" s="2">
        <f t="shared" si="225"/>
        <v>0</v>
      </c>
      <c r="CU200" s="2">
        <f t="shared" si="226"/>
        <v>0</v>
      </c>
      <c r="CV200" s="2">
        <f t="shared" si="227"/>
        <v>0</v>
      </c>
      <c r="CW200" s="2">
        <f t="shared" si="228"/>
        <v>0</v>
      </c>
      <c r="CX200" s="2">
        <f t="shared" si="229"/>
        <v>0</v>
      </c>
      <c r="CY200" s="2">
        <f t="shared" si="230"/>
        <v>0</v>
      </c>
      <c r="CZ200" s="2">
        <f t="shared" si="231"/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1010</v>
      </c>
      <c r="DV200" s="2" t="s">
        <v>198</v>
      </c>
      <c r="DW200" s="2" t="s">
        <v>198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405818727</v>
      </c>
      <c r="EF200" s="2">
        <v>201</v>
      </c>
      <c r="EG200" s="2" t="s">
        <v>164</v>
      </c>
      <c r="EH200" s="2">
        <v>0</v>
      </c>
      <c r="EI200" s="2" t="s">
        <v>3</v>
      </c>
      <c r="EJ200" s="2">
        <v>2</v>
      </c>
      <c r="EK200" s="2">
        <v>1618</v>
      </c>
      <c r="EL200" s="2" t="s">
        <v>165</v>
      </c>
      <c r="EM200" s="2" t="s">
        <v>166</v>
      </c>
      <c r="EN200" s="2"/>
      <c r="EO200" s="2" t="s">
        <v>3</v>
      </c>
      <c r="EP200" s="2"/>
      <c r="EQ200" s="2">
        <v>1024</v>
      </c>
      <c r="ER200" s="2">
        <v>5.16</v>
      </c>
      <c r="ES200" s="2">
        <v>5.16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615009427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232"/>
        <v>0</v>
      </c>
      <c r="GM200" s="2">
        <f t="shared" si="233"/>
        <v>0</v>
      </c>
      <c r="GN200" s="2">
        <f t="shared" si="234"/>
        <v>0</v>
      </c>
      <c r="GO200" s="2">
        <f t="shared" si="235"/>
        <v>0</v>
      </c>
      <c r="GP200" s="2">
        <f t="shared" si="236"/>
        <v>0</v>
      </c>
      <c r="GQ200" s="2"/>
      <c r="GR200" s="2">
        <v>0</v>
      </c>
      <c r="GS200" s="2">
        <v>3</v>
      </c>
      <c r="GT200" s="2">
        <v>0</v>
      </c>
      <c r="GU200" s="2" t="s">
        <v>3</v>
      </c>
      <c r="GV200" s="2">
        <f t="shared" si="237"/>
        <v>0</v>
      </c>
      <c r="GW200" s="2">
        <v>1</v>
      </c>
      <c r="GX200" s="2">
        <f t="shared" si="238"/>
        <v>0</v>
      </c>
      <c r="GY200" s="2"/>
      <c r="GZ200" s="2"/>
      <c r="HA200" s="2">
        <v>0</v>
      </c>
      <c r="HB200" s="2">
        <v>0</v>
      </c>
      <c r="HC200" s="2">
        <f t="shared" si="239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</v>
      </c>
      <c r="F201" t="s">
        <v>258</v>
      </c>
      <c r="G201" t="s">
        <v>259</v>
      </c>
      <c r="H201" t="s">
        <v>198</v>
      </c>
      <c r="I201">
        <v>0</v>
      </c>
      <c r="J201">
        <v>0</v>
      </c>
      <c r="K201">
        <v>0</v>
      </c>
      <c r="O201">
        <f t="shared" si="201"/>
        <v>0</v>
      </c>
      <c r="P201">
        <f t="shared" si="202"/>
        <v>0</v>
      </c>
      <c r="Q201">
        <f t="shared" si="203"/>
        <v>0</v>
      </c>
      <c r="R201">
        <f t="shared" si="204"/>
        <v>0</v>
      </c>
      <c r="S201">
        <f t="shared" si="205"/>
        <v>0</v>
      </c>
      <c r="T201">
        <f t="shared" si="206"/>
        <v>0</v>
      </c>
      <c r="U201">
        <f t="shared" si="207"/>
        <v>0</v>
      </c>
      <c r="V201">
        <f t="shared" si="208"/>
        <v>0</v>
      </c>
      <c r="W201">
        <f t="shared" si="209"/>
        <v>0</v>
      </c>
      <c r="X201">
        <f t="shared" si="210"/>
        <v>0</v>
      </c>
      <c r="Y201">
        <f t="shared" si="211"/>
        <v>0</v>
      </c>
      <c r="AA201">
        <v>-1</v>
      </c>
      <c r="AB201">
        <f t="shared" si="212"/>
        <v>5.16</v>
      </c>
      <c r="AC201">
        <f t="shared" si="213"/>
        <v>5.16</v>
      </c>
      <c r="AD201">
        <f t="shared" si="214"/>
        <v>0</v>
      </c>
      <c r="AE201">
        <f t="shared" si="215"/>
        <v>0</v>
      </c>
      <c r="AF201">
        <f t="shared" si="216"/>
        <v>0</v>
      </c>
      <c r="AG201">
        <f t="shared" si="217"/>
        <v>0</v>
      </c>
      <c r="AH201">
        <f t="shared" si="218"/>
        <v>0</v>
      </c>
      <c r="AI201">
        <f t="shared" si="219"/>
        <v>0</v>
      </c>
      <c r="AJ201">
        <f t="shared" si="220"/>
        <v>0</v>
      </c>
      <c r="AK201">
        <v>5.16</v>
      </c>
      <c r="AL201">
        <v>5.16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6.2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2</v>
      </c>
      <c r="BJ201" t="s">
        <v>260</v>
      </c>
      <c r="BM201">
        <v>1618</v>
      </c>
      <c r="BN201">
        <v>0</v>
      </c>
      <c r="BO201" t="s">
        <v>258</v>
      </c>
      <c r="BP201">
        <v>1</v>
      </c>
      <c r="BQ201">
        <v>201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21"/>
        <v>0</v>
      </c>
      <c r="CQ201">
        <f t="shared" si="222"/>
        <v>31.99</v>
      </c>
      <c r="CR201">
        <f t="shared" si="223"/>
        <v>0</v>
      </c>
      <c r="CS201">
        <f t="shared" si="224"/>
        <v>0</v>
      </c>
      <c r="CT201">
        <f t="shared" si="225"/>
        <v>0</v>
      </c>
      <c r="CU201">
        <f t="shared" si="226"/>
        <v>0</v>
      </c>
      <c r="CV201">
        <f t="shared" si="227"/>
        <v>0</v>
      </c>
      <c r="CW201">
        <f t="shared" si="228"/>
        <v>0</v>
      </c>
      <c r="CX201">
        <f t="shared" si="229"/>
        <v>0</v>
      </c>
      <c r="CY201">
        <f t="shared" si="230"/>
        <v>0</v>
      </c>
      <c r="CZ201">
        <f t="shared" si="231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1010</v>
      </c>
      <c r="DV201" t="s">
        <v>198</v>
      </c>
      <c r="DW201" t="s">
        <v>198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405818727</v>
      </c>
      <c r="EF201">
        <v>201</v>
      </c>
      <c r="EG201" t="s">
        <v>164</v>
      </c>
      <c r="EH201">
        <v>0</v>
      </c>
      <c r="EI201" t="s">
        <v>3</v>
      </c>
      <c r="EJ201">
        <v>2</v>
      </c>
      <c r="EK201">
        <v>1618</v>
      </c>
      <c r="EL201" t="s">
        <v>165</v>
      </c>
      <c r="EM201" t="s">
        <v>166</v>
      </c>
      <c r="EO201" t="s">
        <v>3</v>
      </c>
      <c r="EQ201">
        <v>1024</v>
      </c>
      <c r="ER201">
        <v>5.16</v>
      </c>
      <c r="ES201">
        <v>5.16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615009427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232"/>
        <v>0</v>
      </c>
      <c r="GM201">
        <f t="shared" si="233"/>
        <v>0</v>
      </c>
      <c r="GN201">
        <f t="shared" si="234"/>
        <v>0</v>
      </c>
      <c r="GO201">
        <f t="shared" si="235"/>
        <v>0</v>
      </c>
      <c r="GP201">
        <f t="shared" si="236"/>
        <v>0</v>
      </c>
      <c r="GR201">
        <v>0</v>
      </c>
      <c r="GS201">
        <v>3</v>
      </c>
      <c r="GT201">
        <v>0</v>
      </c>
      <c r="GU201" t="s">
        <v>3</v>
      </c>
      <c r="GV201">
        <f t="shared" si="237"/>
        <v>0</v>
      </c>
      <c r="GW201">
        <v>1</v>
      </c>
      <c r="GX201">
        <f t="shared" si="238"/>
        <v>0</v>
      </c>
      <c r="HA201">
        <v>0</v>
      </c>
      <c r="HB201">
        <v>0</v>
      </c>
      <c r="HC201">
        <f t="shared" si="239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3</v>
      </c>
      <c r="F202" s="2" t="s">
        <v>152</v>
      </c>
      <c r="G202" s="2" t="s">
        <v>261</v>
      </c>
      <c r="H202" s="2" t="s">
        <v>154</v>
      </c>
      <c r="I202" s="2">
        <v>0</v>
      </c>
      <c r="J202" s="2">
        <v>0</v>
      </c>
      <c r="K202" s="2">
        <v>0</v>
      </c>
      <c r="L202" s="2"/>
      <c r="M202" s="2"/>
      <c r="N202" s="2"/>
      <c r="O202" s="2">
        <f t="shared" si="201"/>
        <v>0</v>
      </c>
      <c r="P202" s="2">
        <f t="shared" si="202"/>
        <v>0</v>
      </c>
      <c r="Q202" s="2">
        <f t="shared" si="203"/>
        <v>0</v>
      </c>
      <c r="R202" s="2">
        <f t="shared" si="204"/>
        <v>0</v>
      </c>
      <c r="S202" s="2">
        <f t="shared" si="205"/>
        <v>0</v>
      </c>
      <c r="T202" s="2">
        <f t="shared" si="206"/>
        <v>0</v>
      </c>
      <c r="U202" s="2">
        <f t="shared" si="207"/>
        <v>0</v>
      </c>
      <c r="V202" s="2">
        <f t="shared" si="208"/>
        <v>0</v>
      </c>
      <c r="W202" s="2">
        <f t="shared" si="209"/>
        <v>0</v>
      </c>
      <c r="X202" s="2">
        <f t="shared" si="210"/>
        <v>0</v>
      </c>
      <c r="Y202" s="2">
        <f t="shared" si="211"/>
        <v>0</v>
      </c>
      <c r="Z202" s="2"/>
      <c r="AA202" s="2">
        <v>-1</v>
      </c>
      <c r="AB202" s="2">
        <f t="shared" si="212"/>
        <v>121.77</v>
      </c>
      <c r="AC202" s="2">
        <f t="shared" si="213"/>
        <v>121.77</v>
      </c>
      <c r="AD202" s="2">
        <f t="shared" si="214"/>
        <v>0</v>
      </c>
      <c r="AE202" s="2">
        <f t="shared" si="215"/>
        <v>0</v>
      </c>
      <c r="AF202" s="2">
        <f t="shared" si="216"/>
        <v>0</v>
      </c>
      <c r="AG202" s="2">
        <f t="shared" si="217"/>
        <v>0</v>
      </c>
      <c r="AH202" s="2">
        <f t="shared" si="218"/>
        <v>0</v>
      </c>
      <c r="AI202" s="2">
        <f t="shared" si="219"/>
        <v>0</v>
      </c>
      <c r="AJ202" s="2">
        <f t="shared" si="220"/>
        <v>0</v>
      </c>
      <c r="AK202" s="2">
        <v>121.77</v>
      </c>
      <c r="AL202" s="2">
        <v>121.77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2</v>
      </c>
      <c r="BJ202" s="2" t="s">
        <v>262</v>
      </c>
      <c r="BK202" s="2"/>
      <c r="BL202" s="2"/>
      <c r="BM202" s="2">
        <v>1618</v>
      </c>
      <c r="BN202" s="2">
        <v>0</v>
      </c>
      <c r="BO202" s="2" t="s">
        <v>3</v>
      </c>
      <c r="BP202" s="2">
        <v>0</v>
      </c>
      <c r="BQ202" s="2">
        <v>201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221"/>
        <v>0</v>
      </c>
      <c r="CQ202" s="2">
        <f t="shared" si="222"/>
        <v>121.77</v>
      </c>
      <c r="CR202" s="2">
        <f t="shared" si="223"/>
        <v>0</v>
      </c>
      <c r="CS202" s="2">
        <f t="shared" si="224"/>
        <v>0</v>
      </c>
      <c r="CT202" s="2">
        <f t="shared" si="225"/>
        <v>0</v>
      </c>
      <c r="CU202" s="2">
        <f t="shared" si="226"/>
        <v>0</v>
      </c>
      <c r="CV202" s="2">
        <f t="shared" si="227"/>
        <v>0</v>
      </c>
      <c r="CW202" s="2">
        <f t="shared" si="228"/>
        <v>0</v>
      </c>
      <c r="CX202" s="2">
        <f t="shared" si="229"/>
        <v>0</v>
      </c>
      <c r="CY202" s="2">
        <f t="shared" si="230"/>
        <v>0</v>
      </c>
      <c r="CZ202" s="2">
        <f t="shared" si="231"/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154</v>
      </c>
      <c r="DW202" s="2" t="s">
        <v>154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405818727</v>
      </c>
      <c r="EF202" s="2">
        <v>201</v>
      </c>
      <c r="EG202" s="2" t="s">
        <v>164</v>
      </c>
      <c r="EH202" s="2">
        <v>0</v>
      </c>
      <c r="EI202" s="2" t="s">
        <v>3</v>
      </c>
      <c r="EJ202" s="2">
        <v>2</v>
      </c>
      <c r="EK202" s="2">
        <v>1618</v>
      </c>
      <c r="EL202" s="2" t="s">
        <v>165</v>
      </c>
      <c r="EM202" s="2" t="s">
        <v>166</v>
      </c>
      <c r="EN202" s="2"/>
      <c r="EO202" s="2" t="s">
        <v>3</v>
      </c>
      <c r="EP202" s="2"/>
      <c r="EQ202" s="2">
        <v>1024</v>
      </c>
      <c r="ER202" s="2">
        <v>28913.07</v>
      </c>
      <c r="ES202" s="2">
        <v>121.77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263</v>
      </c>
      <c r="GB202" s="2"/>
      <c r="GC202" s="2"/>
      <c r="GD202" s="2">
        <v>1</v>
      </c>
      <c r="GE202" s="2"/>
      <c r="GF202" s="2">
        <v>721515418</v>
      </c>
      <c r="GG202" s="2">
        <v>2</v>
      </c>
      <c r="GH202" s="2">
        <v>4</v>
      </c>
      <c r="GI202" s="2">
        <v>-2</v>
      </c>
      <c r="GJ202" s="2">
        <v>0</v>
      </c>
      <c r="GK202" s="2">
        <v>0</v>
      </c>
      <c r="GL202" s="2">
        <f t="shared" si="232"/>
        <v>0</v>
      </c>
      <c r="GM202" s="2">
        <f t="shared" si="233"/>
        <v>0</v>
      </c>
      <c r="GN202" s="2">
        <f t="shared" si="234"/>
        <v>0</v>
      </c>
      <c r="GO202" s="2">
        <f t="shared" si="235"/>
        <v>0</v>
      </c>
      <c r="GP202" s="2">
        <f t="shared" si="236"/>
        <v>0</v>
      </c>
      <c r="GQ202" s="2"/>
      <c r="GR202" s="2">
        <v>0</v>
      </c>
      <c r="GS202" s="2">
        <v>2</v>
      </c>
      <c r="GT202" s="2">
        <v>0</v>
      </c>
      <c r="GU202" s="2" t="s">
        <v>3</v>
      </c>
      <c r="GV202" s="2">
        <f t="shared" si="237"/>
        <v>0</v>
      </c>
      <c r="GW202" s="2">
        <v>1</v>
      </c>
      <c r="GX202" s="2">
        <f t="shared" si="238"/>
        <v>0</v>
      </c>
      <c r="GY202" s="2"/>
      <c r="GZ202" s="2"/>
      <c r="HA202" s="2">
        <v>0</v>
      </c>
      <c r="HB202" s="2">
        <v>0</v>
      </c>
      <c r="HC202" s="2">
        <f t="shared" si="239"/>
        <v>0</v>
      </c>
      <c r="HD202" s="2"/>
      <c r="HE202" s="2" t="s">
        <v>157</v>
      </c>
      <c r="HF202" s="2" t="s">
        <v>34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3</v>
      </c>
      <c r="F203" t="s">
        <v>152</v>
      </c>
      <c r="G203" t="s">
        <v>261</v>
      </c>
      <c r="H203" t="s">
        <v>154</v>
      </c>
      <c r="I203">
        <v>0</v>
      </c>
      <c r="J203">
        <v>0</v>
      </c>
      <c r="K203">
        <v>0</v>
      </c>
      <c r="O203">
        <f t="shared" si="201"/>
        <v>0</v>
      </c>
      <c r="P203">
        <f t="shared" si="202"/>
        <v>0</v>
      </c>
      <c r="Q203">
        <f t="shared" si="203"/>
        <v>0</v>
      </c>
      <c r="R203">
        <f t="shared" si="204"/>
        <v>0</v>
      </c>
      <c r="S203">
        <f t="shared" si="205"/>
        <v>0</v>
      </c>
      <c r="T203">
        <f t="shared" si="206"/>
        <v>0</v>
      </c>
      <c r="U203">
        <f t="shared" si="207"/>
        <v>0</v>
      </c>
      <c r="V203">
        <f t="shared" si="208"/>
        <v>0</v>
      </c>
      <c r="W203">
        <f t="shared" si="209"/>
        <v>0</v>
      </c>
      <c r="X203">
        <f t="shared" si="210"/>
        <v>0</v>
      </c>
      <c r="Y203">
        <f t="shared" si="211"/>
        <v>0</v>
      </c>
      <c r="AA203">
        <v>-1</v>
      </c>
      <c r="AB203">
        <f t="shared" si="212"/>
        <v>121.77</v>
      </c>
      <c r="AC203">
        <f t="shared" si="213"/>
        <v>121.77</v>
      </c>
      <c r="AD203">
        <f t="shared" si="214"/>
        <v>0</v>
      </c>
      <c r="AE203">
        <f t="shared" si="215"/>
        <v>0</v>
      </c>
      <c r="AF203">
        <f t="shared" si="216"/>
        <v>0</v>
      </c>
      <c r="AG203">
        <f t="shared" si="217"/>
        <v>0</v>
      </c>
      <c r="AH203">
        <f t="shared" si="218"/>
        <v>0</v>
      </c>
      <c r="AI203">
        <f t="shared" si="219"/>
        <v>0</v>
      </c>
      <c r="AJ203">
        <f t="shared" si="220"/>
        <v>0</v>
      </c>
      <c r="AK203">
        <v>121.77</v>
      </c>
      <c r="AL203">
        <v>121.77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10.27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2</v>
      </c>
      <c r="BJ203" t="s">
        <v>262</v>
      </c>
      <c r="BM203">
        <v>1618</v>
      </c>
      <c r="BN203">
        <v>0</v>
      </c>
      <c r="BO203" t="s">
        <v>254</v>
      </c>
      <c r="BP203">
        <v>1</v>
      </c>
      <c r="BQ203">
        <v>201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21"/>
        <v>0</v>
      </c>
      <c r="CQ203">
        <f t="shared" si="222"/>
        <v>1250.58</v>
      </c>
      <c r="CR203">
        <f t="shared" si="223"/>
        <v>0</v>
      </c>
      <c r="CS203">
        <f t="shared" si="224"/>
        <v>0</v>
      </c>
      <c r="CT203">
        <f t="shared" si="225"/>
        <v>0</v>
      </c>
      <c r="CU203">
        <f t="shared" si="226"/>
        <v>0</v>
      </c>
      <c r="CV203">
        <f t="shared" si="227"/>
        <v>0</v>
      </c>
      <c r="CW203">
        <f t="shared" si="228"/>
        <v>0</v>
      </c>
      <c r="CX203">
        <f t="shared" si="229"/>
        <v>0</v>
      </c>
      <c r="CY203">
        <f t="shared" si="230"/>
        <v>0</v>
      </c>
      <c r="CZ203">
        <f t="shared" si="231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154</v>
      </c>
      <c r="DW203" t="s">
        <v>154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405818727</v>
      </c>
      <c r="EF203">
        <v>201</v>
      </c>
      <c r="EG203" t="s">
        <v>164</v>
      </c>
      <c r="EH203">
        <v>0</v>
      </c>
      <c r="EI203" t="s">
        <v>3</v>
      </c>
      <c r="EJ203">
        <v>2</v>
      </c>
      <c r="EK203">
        <v>1618</v>
      </c>
      <c r="EL203" t="s">
        <v>165</v>
      </c>
      <c r="EM203" t="s">
        <v>166</v>
      </c>
      <c r="EO203" t="s">
        <v>3</v>
      </c>
      <c r="EQ203">
        <v>1024</v>
      </c>
      <c r="ER203">
        <v>127.08</v>
      </c>
      <c r="ES203">
        <v>121.77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1226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263</v>
      </c>
      <c r="GD203">
        <v>1</v>
      </c>
      <c r="GF203">
        <v>721515418</v>
      </c>
      <c r="GG203">
        <v>2</v>
      </c>
      <c r="GH203">
        <v>3</v>
      </c>
      <c r="GI203">
        <v>2</v>
      </c>
      <c r="GJ203">
        <v>0</v>
      </c>
      <c r="GK203">
        <v>0</v>
      </c>
      <c r="GL203">
        <f t="shared" si="232"/>
        <v>0</v>
      </c>
      <c r="GM203">
        <f t="shared" si="233"/>
        <v>0</v>
      </c>
      <c r="GN203">
        <f t="shared" si="234"/>
        <v>0</v>
      </c>
      <c r="GO203">
        <f t="shared" si="235"/>
        <v>0</v>
      </c>
      <c r="GP203">
        <f t="shared" si="236"/>
        <v>0</v>
      </c>
      <c r="GR203">
        <v>1</v>
      </c>
      <c r="GS203">
        <v>1</v>
      </c>
      <c r="GT203">
        <v>0</v>
      </c>
      <c r="GU203" t="s">
        <v>3</v>
      </c>
      <c r="GV203">
        <f t="shared" si="237"/>
        <v>0</v>
      </c>
      <c r="GW203">
        <v>1</v>
      </c>
      <c r="GX203">
        <f t="shared" si="238"/>
        <v>0</v>
      </c>
      <c r="HA203">
        <v>0</v>
      </c>
      <c r="HB203">
        <v>0</v>
      </c>
      <c r="HC203">
        <f t="shared" si="239"/>
        <v>0</v>
      </c>
      <c r="HE203" t="s">
        <v>157</v>
      </c>
      <c r="HF203" t="s">
        <v>34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17</v>
      </c>
      <c r="B204" s="2">
        <v>1</v>
      </c>
      <c r="C204" s="2"/>
      <c r="D204" s="2"/>
      <c r="E204" s="2" t="s">
        <v>264</v>
      </c>
      <c r="F204" s="2" t="s">
        <v>265</v>
      </c>
      <c r="G204" s="2" t="s">
        <v>412</v>
      </c>
      <c r="H204" s="2" t="s">
        <v>266</v>
      </c>
      <c r="I204" s="2">
        <v>8</v>
      </c>
      <c r="J204" s="2">
        <v>0</v>
      </c>
      <c r="K204" s="2">
        <v>8</v>
      </c>
      <c r="L204" s="2"/>
      <c r="M204" s="2"/>
      <c r="N204" s="2"/>
      <c r="O204" s="2">
        <f t="shared" si="201"/>
        <v>114.68</v>
      </c>
      <c r="P204" s="2">
        <f t="shared" si="202"/>
        <v>114.68</v>
      </c>
      <c r="Q204" s="2">
        <f t="shared" si="203"/>
        <v>0</v>
      </c>
      <c r="R204" s="2">
        <f t="shared" si="204"/>
        <v>0</v>
      </c>
      <c r="S204" s="2">
        <f t="shared" si="205"/>
        <v>0</v>
      </c>
      <c r="T204" s="2">
        <f t="shared" si="206"/>
        <v>0</v>
      </c>
      <c r="U204" s="2">
        <f t="shared" si="207"/>
        <v>0</v>
      </c>
      <c r="V204" s="2">
        <f t="shared" si="208"/>
        <v>0</v>
      </c>
      <c r="W204" s="2">
        <f t="shared" si="209"/>
        <v>0</v>
      </c>
      <c r="X204" s="2">
        <f t="shared" si="210"/>
        <v>0</v>
      </c>
      <c r="Y204" s="2">
        <f t="shared" si="211"/>
        <v>0</v>
      </c>
      <c r="Z204" s="2"/>
      <c r="AA204" s="2">
        <v>409170042</v>
      </c>
      <c r="AB204" s="2">
        <f t="shared" si="212"/>
        <v>14.334809999999999</v>
      </c>
      <c r="AC204" s="2">
        <f t="shared" si="213"/>
        <v>14.334809999999999</v>
      </c>
      <c r="AD204" s="2">
        <f t="shared" si="214"/>
        <v>0</v>
      </c>
      <c r="AE204" s="2">
        <f t="shared" si="215"/>
        <v>0</v>
      </c>
      <c r="AF204" s="2">
        <f t="shared" si="216"/>
        <v>0</v>
      </c>
      <c r="AG204" s="2">
        <f t="shared" si="217"/>
        <v>0</v>
      </c>
      <c r="AH204" s="2">
        <f t="shared" si="218"/>
        <v>0</v>
      </c>
      <c r="AI204" s="2">
        <f t="shared" si="219"/>
        <v>0</v>
      </c>
      <c r="AJ204" s="2">
        <f t="shared" si="220"/>
        <v>0</v>
      </c>
      <c r="AK204" s="2">
        <v>14.334809999999999</v>
      </c>
      <c r="AL204" s="2">
        <v>14.334809999999999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1</v>
      </c>
      <c r="BJ204" s="2" t="s">
        <v>267</v>
      </c>
      <c r="BK204" s="2"/>
      <c r="BL204" s="2"/>
      <c r="BM204" s="2">
        <v>1617</v>
      </c>
      <c r="BN204" s="2">
        <v>0</v>
      </c>
      <c r="BO204" s="2" t="s">
        <v>3</v>
      </c>
      <c r="BP204" s="2">
        <v>0</v>
      </c>
      <c r="BQ204" s="2">
        <v>200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0</v>
      </c>
      <c r="CA204" s="2">
        <v>0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221"/>
        <v>114.68</v>
      </c>
      <c r="CQ204" s="2">
        <f t="shared" si="222"/>
        <v>14.33</v>
      </c>
      <c r="CR204" s="2">
        <f t="shared" si="223"/>
        <v>0</v>
      </c>
      <c r="CS204" s="2">
        <f t="shared" si="224"/>
        <v>0</v>
      </c>
      <c r="CT204" s="2">
        <f t="shared" si="225"/>
        <v>0</v>
      </c>
      <c r="CU204" s="2">
        <f t="shared" si="226"/>
        <v>0</v>
      </c>
      <c r="CV204" s="2">
        <f t="shared" si="227"/>
        <v>0</v>
      </c>
      <c r="CW204" s="2">
        <f t="shared" si="228"/>
        <v>0</v>
      </c>
      <c r="CX204" s="2">
        <f t="shared" si="229"/>
        <v>0</v>
      </c>
      <c r="CY204" s="2">
        <f t="shared" si="230"/>
        <v>0</v>
      </c>
      <c r="CZ204" s="2">
        <f t="shared" si="231"/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1009</v>
      </c>
      <c r="DV204" s="2" t="s">
        <v>266</v>
      </c>
      <c r="DW204" s="2" t="s">
        <v>266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405818726</v>
      </c>
      <c r="EF204" s="2">
        <v>200</v>
      </c>
      <c r="EG204" s="2" t="s">
        <v>268</v>
      </c>
      <c r="EH204" s="2">
        <v>0</v>
      </c>
      <c r="EI204" s="2" t="s">
        <v>3</v>
      </c>
      <c r="EJ204" s="2">
        <v>1</v>
      </c>
      <c r="EK204" s="2">
        <v>1617</v>
      </c>
      <c r="EL204" s="2" t="s">
        <v>269</v>
      </c>
      <c r="EM204" s="2" t="s">
        <v>270</v>
      </c>
      <c r="EN204" s="2"/>
      <c r="EO204" s="2" t="s">
        <v>3</v>
      </c>
      <c r="EP204" s="2"/>
      <c r="EQ204" s="2">
        <v>0</v>
      </c>
      <c r="ER204" s="2">
        <v>14.334809999999999</v>
      </c>
      <c r="ES204" s="2">
        <v>14.334809999999999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0</v>
      </c>
      <c r="FY204" s="2">
        <v>0</v>
      </c>
      <c r="FZ204" s="2"/>
      <c r="GA204" s="2" t="s">
        <v>3</v>
      </c>
      <c r="GB204" s="2"/>
      <c r="GC204" s="2"/>
      <c r="GD204" s="2">
        <v>1</v>
      </c>
      <c r="GE204" s="2"/>
      <c r="GF204" s="2">
        <v>-1873888013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232"/>
        <v>0</v>
      </c>
      <c r="GM204" s="2">
        <f t="shared" si="233"/>
        <v>114.68</v>
      </c>
      <c r="GN204" s="2">
        <f t="shared" si="234"/>
        <v>114.68</v>
      </c>
      <c r="GO204" s="2">
        <f t="shared" si="235"/>
        <v>0</v>
      </c>
      <c r="GP204" s="2">
        <f t="shared" si="236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237"/>
        <v>0</v>
      </c>
      <c r="GW204" s="2">
        <v>1</v>
      </c>
      <c r="GX204" s="2">
        <f t="shared" si="238"/>
        <v>0</v>
      </c>
      <c r="GY204" s="2"/>
      <c r="GZ204" s="2"/>
      <c r="HA204" s="2">
        <v>0</v>
      </c>
      <c r="HB204" s="2">
        <v>0</v>
      </c>
      <c r="HC204" s="2">
        <f t="shared" si="239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E205" t="s">
        <v>264</v>
      </c>
      <c r="F205" t="s">
        <v>265</v>
      </c>
      <c r="G205" t="s">
        <v>412</v>
      </c>
      <c r="H205" t="s">
        <v>266</v>
      </c>
      <c r="I205">
        <v>8</v>
      </c>
      <c r="J205">
        <v>0</v>
      </c>
      <c r="K205">
        <v>8</v>
      </c>
      <c r="O205">
        <f t="shared" si="201"/>
        <v>1933.5</v>
      </c>
      <c r="P205">
        <f t="shared" si="202"/>
        <v>1933.5</v>
      </c>
      <c r="Q205">
        <f t="shared" si="203"/>
        <v>0</v>
      </c>
      <c r="R205">
        <f t="shared" si="204"/>
        <v>0</v>
      </c>
      <c r="S205">
        <f t="shared" si="205"/>
        <v>0</v>
      </c>
      <c r="T205">
        <f t="shared" si="206"/>
        <v>0</v>
      </c>
      <c r="U205">
        <f t="shared" si="207"/>
        <v>0</v>
      </c>
      <c r="V205">
        <f t="shared" si="208"/>
        <v>0</v>
      </c>
      <c r="W205">
        <f t="shared" si="209"/>
        <v>0</v>
      </c>
      <c r="X205">
        <f t="shared" si="210"/>
        <v>0</v>
      </c>
      <c r="Y205">
        <f t="shared" si="211"/>
        <v>0</v>
      </c>
      <c r="AA205">
        <v>411443896</v>
      </c>
      <c r="AB205">
        <f t="shared" si="212"/>
        <v>14.334809999999999</v>
      </c>
      <c r="AC205">
        <f t="shared" si="213"/>
        <v>14.334809999999999</v>
      </c>
      <c r="AD205">
        <f t="shared" si="214"/>
        <v>0</v>
      </c>
      <c r="AE205">
        <f t="shared" si="215"/>
        <v>0</v>
      </c>
      <c r="AF205">
        <f t="shared" si="216"/>
        <v>0</v>
      </c>
      <c r="AG205">
        <f t="shared" si="217"/>
        <v>0</v>
      </c>
      <c r="AH205">
        <f t="shared" si="218"/>
        <v>0</v>
      </c>
      <c r="AI205">
        <f t="shared" si="219"/>
        <v>0</v>
      </c>
      <c r="AJ205">
        <f t="shared" si="220"/>
        <v>0</v>
      </c>
      <c r="AK205">
        <v>14.334809999999999</v>
      </c>
      <c r="AL205">
        <v>14.334809999999999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16.86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267</v>
      </c>
      <c r="BM205">
        <v>1617</v>
      </c>
      <c r="BN205">
        <v>0</v>
      </c>
      <c r="BO205" t="s">
        <v>265</v>
      </c>
      <c r="BP205">
        <v>1</v>
      </c>
      <c r="BQ205">
        <v>200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21"/>
        <v>1933.5</v>
      </c>
      <c r="CQ205">
        <f t="shared" si="222"/>
        <v>241.6</v>
      </c>
      <c r="CR205">
        <f t="shared" si="223"/>
        <v>0</v>
      </c>
      <c r="CS205">
        <f t="shared" si="224"/>
        <v>0</v>
      </c>
      <c r="CT205">
        <f t="shared" si="225"/>
        <v>0</v>
      </c>
      <c r="CU205">
        <f t="shared" si="226"/>
        <v>0</v>
      </c>
      <c r="CV205">
        <f t="shared" si="227"/>
        <v>0</v>
      </c>
      <c r="CW205">
        <f t="shared" si="228"/>
        <v>0</v>
      </c>
      <c r="CX205">
        <f t="shared" si="229"/>
        <v>0</v>
      </c>
      <c r="CY205">
        <f t="shared" si="230"/>
        <v>0</v>
      </c>
      <c r="CZ205">
        <f t="shared" si="231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1009</v>
      </c>
      <c r="DV205" t="s">
        <v>266</v>
      </c>
      <c r="DW205" t="s">
        <v>266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405818726</v>
      </c>
      <c r="EF205">
        <v>200</v>
      </c>
      <c r="EG205" t="s">
        <v>268</v>
      </c>
      <c r="EH205">
        <v>0</v>
      </c>
      <c r="EI205" t="s">
        <v>3</v>
      </c>
      <c r="EJ205">
        <v>1</v>
      </c>
      <c r="EK205">
        <v>1617</v>
      </c>
      <c r="EL205" t="s">
        <v>269</v>
      </c>
      <c r="EM205" t="s">
        <v>270</v>
      </c>
      <c r="EO205" t="s">
        <v>3</v>
      </c>
      <c r="EQ205">
        <v>0</v>
      </c>
      <c r="ER205">
        <v>14.334809999999999</v>
      </c>
      <c r="ES205">
        <v>14.334809999999999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0</v>
      </c>
      <c r="FY205">
        <v>0</v>
      </c>
      <c r="GA205" t="s">
        <v>3</v>
      </c>
      <c r="GD205">
        <v>1</v>
      </c>
      <c r="GF205">
        <v>-1873888013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232"/>
        <v>0</v>
      </c>
      <c r="GM205">
        <f t="shared" si="233"/>
        <v>1933.5</v>
      </c>
      <c r="GN205">
        <f t="shared" si="234"/>
        <v>1933.5</v>
      </c>
      <c r="GO205">
        <f t="shared" si="235"/>
        <v>0</v>
      </c>
      <c r="GP205">
        <f t="shared" si="236"/>
        <v>0</v>
      </c>
      <c r="GR205">
        <v>0</v>
      </c>
      <c r="GS205">
        <v>3</v>
      </c>
      <c r="GT205">
        <v>0</v>
      </c>
      <c r="GU205" t="s">
        <v>3</v>
      </c>
      <c r="GV205">
        <f t="shared" si="237"/>
        <v>0</v>
      </c>
      <c r="GW205">
        <v>1</v>
      </c>
      <c r="GX205">
        <f t="shared" si="238"/>
        <v>0</v>
      </c>
      <c r="HA205">
        <v>0</v>
      </c>
      <c r="HB205">
        <v>0</v>
      </c>
      <c r="HC205">
        <f t="shared" si="239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">
      <c r="A206" s="2">
        <v>17</v>
      </c>
      <c r="B206" s="2">
        <v>1</v>
      </c>
      <c r="C206" s="2"/>
      <c r="D206" s="2"/>
      <c r="E206" s="2" t="s">
        <v>271</v>
      </c>
      <c r="F206" s="2" t="s">
        <v>272</v>
      </c>
      <c r="G206" s="2" t="s">
        <v>273</v>
      </c>
      <c r="H206" s="2" t="s">
        <v>266</v>
      </c>
      <c r="I206" s="2">
        <v>1.2</v>
      </c>
      <c r="J206" s="2">
        <v>0</v>
      </c>
      <c r="K206" s="2">
        <v>1.2</v>
      </c>
      <c r="L206" s="2"/>
      <c r="M206" s="2"/>
      <c r="N206" s="2"/>
      <c r="O206" s="2">
        <f t="shared" si="201"/>
        <v>35.869999999999997</v>
      </c>
      <c r="P206" s="2">
        <f t="shared" si="202"/>
        <v>35.869999999999997</v>
      </c>
      <c r="Q206" s="2">
        <f t="shared" si="203"/>
        <v>0</v>
      </c>
      <c r="R206" s="2">
        <f t="shared" si="204"/>
        <v>0</v>
      </c>
      <c r="S206" s="2">
        <f t="shared" si="205"/>
        <v>0</v>
      </c>
      <c r="T206" s="2">
        <f t="shared" si="206"/>
        <v>0</v>
      </c>
      <c r="U206" s="2">
        <f t="shared" si="207"/>
        <v>0</v>
      </c>
      <c r="V206" s="2">
        <f t="shared" si="208"/>
        <v>0</v>
      </c>
      <c r="W206" s="2">
        <f t="shared" si="209"/>
        <v>0</v>
      </c>
      <c r="X206" s="2">
        <f t="shared" si="210"/>
        <v>0</v>
      </c>
      <c r="Y206" s="2">
        <f t="shared" si="211"/>
        <v>0</v>
      </c>
      <c r="Z206" s="2"/>
      <c r="AA206" s="2">
        <v>409170042</v>
      </c>
      <c r="AB206" s="2">
        <f t="shared" si="212"/>
        <v>29.89</v>
      </c>
      <c r="AC206" s="2">
        <f t="shared" si="213"/>
        <v>29.89</v>
      </c>
      <c r="AD206" s="2">
        <f t="shared" si="214"/>
        <v>0</v>
      </c>
      <c r="AE206" s="2">
        <f t="shared" si="215"/>
        <v>0</v>
      </c>
      <c r="AF206" s="2">
        <f t="shared" si="216"/>
        <v>0</v>
      </c>
      <c r="AG206" s="2">
        <f t="shared" si="217"/>
        <v>0</v>
      </c>
      <c r="AH206" s="2">
        <f t="shared" si="218"/>
        <v>0</v>
      </c>
      <c r="AI206" s="2">
        <f t="shared" si="219"/>
        <v>0</v>
      </c>
      <c r="AJ206" s="2">
        <f t="shared" si="220"/>
        <v>0</v>
      </c>
      <c r="AK206" s="2">
        <v>29.89</v>
      </c>
      <c r="AL206" s="2">
        <v>29.89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1</v>
      </c>
      <c r="BJ206" s="2" t="s">
        <v>274</v>
      </c>
      <c r="BK206" s="2"/>
      <c r="BL206" s="2"/>
      <c r="BM206" s="2">
        <v>1617</v>
      </c>
      <c r="BN206" s="2">
        <v>0</v>
      </c>
      <c r="BO206" s="2" t="s">
        <v>3</v>
      </c>
      <c r="BP206" s="2">
        <v>0</v>
      </c>
      <c r="BQ206" s="2">
        <v>200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221"/>
        <v>35.869999999999997</v>
      </c>
      <c r="CQ206" s="2">
        <f t="shared" si="222"/>
        <v>29.89</v>
      </c>
      <c r="CR206" s="2">
        <f t="shared" si="223"/>
        <v>0</v>
      </c>
      <c r="CS206" s="2">
        <f t="shared" si="224"/>
        <v>0</v>
      </c>
      <c r="CT206" s="2">
        <f t="shared" si="225"/>
        <v>0</v>
      </c>
      <c r="CU206" s="2">
        <f t="shared" si="226"/>
        <v>0</v>
      </c>
      <c r="CV206" s="2">
        <f t="shared" si="227"/>
        <v>0</v>
      </c>
      <c r="CW206" s="2">
        <f t="shared" si="228"/>
        <v>0</v>
      </c>
      <c r="CX206" s="2">
        <f t="shared" si="229"/>
        <v>0</v>
      </c>
      <c r="CY206" s="2">
        <f t="shared" si="230"/>
        <v>0</v>
      </c>
      <c r="CZ206" s="2">
        <f t="shared" si="231"/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1009</v>
      </c>
      <c r="DV206" s="2" t="s">
        <v>266</v>
      </c>
      <c r="DW206" s="2" t="s">
        <v>266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405818726</v>
      </c>
      <c r="EF206" s="2">
        <v>200</v>
      </c>
      <c r="EG206" s="2" t="s">
        <v>268</v>
      </c>
      <c r="EH206" s="2">
        <v>0</v>
      </c>
      <c r="EI206" s="2" t="s">
        <v>3</v>
      </c>
      <c r="EJ206" s="2">
        <v>1</v>
      </c>
      <c r="EK206" s="2">
        <v>1617</v>
      </c>
      <c r="EL206" s="2" t="s">
        <v>269</v>
      </c>
      <c r="EM206" s="2" t="s">
        <v>270</v>
      </c>
      <c r="EN206" s="2"/>
      <c r="EO206" s="2" t="s">
        <v>3</v>
      </c>
      <c r="EP206" s="2"/>
      <c r="EQ206" s="2">
        <v>0</v>
      </c>
      <c r="ER206" s="2">
        <v>29.89</v>
      </c>
      <c r="ES206" s="2">
        <v>29.89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</v>
      </c>
      <c r="GB206" s="2"/>
      <c r="GC206" s="2"/>
      <c r="GD206" s="2">
        <v>1</v>
      </c>
      <c r="GE206" s="2"/>
      <c r="GF206" s="2">
        <v>2041003886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232"/>
        <v>0</v>
      </c>
      <c r="GM206" s="2">
        <f t="shared" si="233"/>
        <v>35.869999999999997</v>
      </c>
      <c r="GN206" s="2">
        <f t="shared" si="234"/>
        <v>35.869999999999997</v>
      </c>
      <c r="GO206" s="2">
        <f t="shared" si="235"/>
        <v>0</v>
      </c>
      <c r="GP206" s="2">
        <f t="shared" si="236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237"/>
        <v>0</v>
      </c>
      <c r="GW206" s="2">
        <v>1</v>
      </c>
      <c r="GX206" s="2">
        <f t="shared" si="238"/>
        <v>0</v>
      </c>
      <c r="GY206" s="2"/>
      <c r="GZ206" s="2"/>
      <c r="HA206" s="2">
        <v>0</v>
      </c>
      <c r="HB206" s="2">
        <v>0</v>
      </c>
      <c r="HC206" s="2">
        <f t="shared" si="239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E207" t="s">
        <v>271</v>
      </c>
      <c r="F207" t="s">
        <v>272</v>
      </c>
      <c r="G207" t="s">
        <v>273</v>
      </c>
      <c r="H207" t="s">
        <v>266</v>
      </c>
      <c r="I207">
        <v>1.2</v>
      </c>
      <c r="J207">
        <v>0</v>
      </c>
      <c r="K207">
        <v>1.2</v>
      </c>
      <c r="O207">
        <f t="shared" si="201"/>
        <v>121.24</v>
      </c>
      <c r="P207">
        <f t="shared" si="202"/>
        <v>121.24</v>
      </c>
      <c r="Q207">
        <f t="shared" si="203"/>
        <v>0</v>
      </c>
      <c r="R207">
        <f t="shared" si="204"/>
        <v>0</v>
      </c>
      <c r="S207">
        <f t="shared" si="205"/>
        <v>0</v>
      </c>
      <c r="T207">
        <f t="shared" si="206"/>
        <v>0</v>
      </c>
      <c r="U207">
        <f t="shared" si="207"/>
        <v>0</v>
      </c>
      <c r="V207">
        <f t="shared" si="208"/>
        <v>0</v>
      </c>
      <c r="W207">
        <f t="shared" si="209"/>
        <v>0</v>
      </c>
      <c r="X207">
        <f t="shared" si="210"/>
        <v>0</v>
      </c>
      <c r="Y207">
        <f t="shared" si="211"/>
        <v>0</v>
      </c>
      <c r="AA207">
        <v>411443896</v>
      </c>
      <c r="AB207">
        <f t="shared" si="212"/>
        <v>29.89</v>
      </c>
      <c r="AC207">
        <f t="shared" si="213"/>
        <v>29.89</v>
      </c>
      <c r="AD207">
        <f t="shared" si="214"/>
        <v>0</v>
      </c>
      <c r="AE207">
        <f t="shared" si="215"/>
        <v>0</v>
      </c>
      <c r="AF207">
        <f t="shared" si="216"/>
        <v>0</v>
      </c>
      <c r="AG207">
        <f t="shared" si="217"/>
        <v>0</v>
      </c>
      <c r="AH207">
        <f t="shared" si="218"/>
        <v>0</v>
      </c>
      <c r="AI207">
        <f t="shared" si="219"/>
        <v>0</v>
      </c>
      <c r="AJ207">
        <f t="shared" si="220"/>
        <v>0</v>
      </c>
      <c r="AK207">
        <v>29.89</v>
      </c>
      <c r="AL207">
        <v>29.89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3.38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274</v>
      </c>
      <c r="BM207">
        <v>1617</v>
      </c>
      <c r="BN207">
        <v>0</v>
      </c>
      <c r="BO207" t="s">
        <v>272</v>
      </c>
      <c r="BP207">
        <v>1</v>
      </c>
      <c r="BQ207">
        <v>200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21"/>
        <v>121.24</v>
      </c>
      <c r="CQ207">
        <f t="shared" si="222"/>
        <v>101.03</v>
      </c>
      <c r="CR207">
        <f t="shared" si="223"/>
        <v>0</v>
      </c>
      <c r="CS207">
        <f t="shared" si="224"/>
        <v>0</v>
      </c>
      <c r="CT207">
        <f t="shared" si="225"/>
        <v>0</v>
      </c>
      <c r="CU207">
        <f t="shared" si="226"/>
        <v>0</v>
      </c>
      <c r="CV207">
        <f t="shared" si="227"/>
        <v>0</v>
      </c>
      <c r="CW207">
        <f t="shared" si="228"/>
        <v>0</v>
      </c>
      <c r="CX207">
        <f t="shared" si="229"/>
        <v>0</v>
      </c>
      <c r="CY207">
        <f t="shared" si="230"/>
        <v>0</v>
      </c>
      <c r="CZ207">
        <f t="shared" si="231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1009</v>
      </c>
      <c r="DV207" t="s">
        <v>266</v>
      </c>
      <c r="DW207" t="s">
        <v>266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405818726</v>
      </c>
      <c r="EF207">
        <v>200</v>
      </c>
      <c r="EG207" t="s">
        <v>268</v>
      </c>
      <c r="EH207">
        <v>0</v>
      </c>
      <c r="EI207" t="s">
        <v>3</v>
      </c>
      <c r="EJ207">
        <v>1</v>
      </c>
      <c r="EK207">
        <v>1617</v>
      </c>
      <c r="EL207" t="s">
        <v>269</v>
      </c>
      <c r="EM207" t="s">
        <v>270</v>
      </c>
      <c r="EO207" t="s">
        <v>3</v>
      </c>
      <c r="EQ207">
        <v>0</v>
      </c>
      <c r="ER207">
        <v>29.89</v>
      </c>
      <c r="ES207">
        <v>29.89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2041003886</v>
      </c>
      <c r="GG207">
        <v>2</v>
      </c>
      <c r="GH207">
        <v>1</v>
      </c>
      <c r="GI207">
        <v>2</v>
      </c>
      <c r="GJ207">
        <v>0</v>
      </c>
      <c r="GK207">
        <v>0</v>
      </c>
      <c r="GL207">
        <f t="shared" si="232"/>
        <v>0</v>
      </c>
      <c r="GM207">
        <f t="shared" si="233"/>
        <v>121.24</v>
      </c>
      <c r="GN207">
        <f t="shared" si="234"/>
        <v>121.24</v>
      </c>
      <c r="GO207">
        <f t="shared" si="235"/>
        <v>0</v>
      </c>
      <c r="GP207">
        <f t="shared" si="236"/>
        <v>0</v>
      </c>
      <c r="GR207">
        <v>0</v>
      </c>
      <c r="GS207">
        <v>3</v>
      </c>
      <c r="GT207">
        <v>0</v>
      </c>
      <c r="GU207" t="s">
        <v>3</v>
      </c>
      <c r="GV207">
        <f t="shared" si="237"/>
        <v>0</v>
      </c>
      <c r="GW207">
        <v>1</v>
      </c>
      <c r="GX207">
        <f t="shared" si="238"/>
        <v>0</v>
      </c>
      <c r="HA207">
        <v>0</v>
      </c>
      <c r="HB207">
        <v>0</v>
      </c>
      <c r="HC207">
        <f t="shared" si="239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3</v>
      </c>
      <c r="F208" s="2" t="s">
        <v>152</v>
      </c>
      <c r="G208" s="2" t="s">
        <v>275</v>
      </c>
      <c r="H208" s="2" t="s">
        <v>266</v>
      </c>
      <c r="I208" s="2">
        <v>0</v>
      </c>
      <c r="J208" s="2">
        <v>0</v>
      </c>
      <c r="K208" s="2">
        <v>0</v>
      </c>
      <c r="L208" s="2"/>
      <c r="M208" s="2"/>
      <c r="N208" s="2"/>
      <c r="O208" s="2">
        <f t="shared" si="201"/>
        <v>0</v>
      </c>
      <c r="P208" s="2">
        <f t="shared" si="202"/>
        <v>0</v>
      </c>
      <c r="Q208" s="2">
        <f t="shared" si="203"/>
        <v>0</v>
      </c>
      <c r="R208" s="2">
        <f t="shared" si="204"/>
        <v>0</v>
      </c>
      <c r="S208" s="2">
        <f t="shared" si="205"/>
        <v>0</v>
      </c>
      <c r="T208" s="2">
        <f t="shared" si="206"/>
        <v>0</v>
      </c>
      <c r="U208" s="2">
        <f t="shared" si="207"/>
        <v>0</v>
      </c>
      <c r="V208" s="2">
        <f t="shared" si="208"/>
        <v>0</v>
      </c>
      <c r="W208" s="2">
        <f t="shared" si="209"/>
        <v>0</v>
      </c>
      <c r="X208" s="2">
        <f t="shared" si="210"/>
        <v>0</v>
      </c>
      <c r="Y208" s="2">
        <f t="shared" si="211"/>
        <v>0</v>
      </c>
      <c r="Z208" s="2"/>
      <c r="AA208" s="2">
        <v>-1</v>
      </c>
      <c r="AB208" s="2">
        <f t="shared" si="212"/>
        <v>88.11</v>
      </c>
      <c r="AC208" s="2">
        <f t="shared" si="213"/>
        <v>88.11</v>
      </c>
      <c r="AD208" s="2">
        <f t="shared" si="214"/>
        <v>0</v>
      </c>
      <c r="AE208" s="2">
        <f t="shared" si="215"/>
        <v>0</v>
      </c>
      <c r="AF208" s="2">
        <f t="shared" si="216"/>
        <v>0</v>
      </c>
      <c r="AG208" s="2">
        <f t="shared" si="217"/>
        <v>0</v>
      </c>
      <c r="AH208" s="2">
        <f t="shared" si="218"/>
        <v>0</v>
      </c>
      <c r="AI208" s="2">
        <f t="shared" si="219"/>
        <v>0</v>
      </c>
      <c r="AJ208" s="2">
        <f t="shared" si="220"/>
        <v>0</v>
      </c>
      <c r="AK208" s="2">
        <v>88.11</v>
      </c>
      <c r="AL208" s="2">
        <v>88.11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3</v>
      </c>
      <c r="BK208" s="2"/>
      <c r="BL208" s="2"/>
      <c r="BM208" s="2">
        <v>400002</v>
      </c>
      <c r="BN208" s="2">
        <v>0</v>
      </c>
      <c r="BO208" s="2" t="s">
        <v>3</v>
      </c>
      <c r="BP208" s="2">
        <v>0</v>
      </c>
      <c r="BQ208" s="2">
        <v>202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221"/>
        <v>0</v>
      </c>
      <c r="CQ208" s="2">
        <f t="shared" si="222"/>
        <v>88.11</v>
      </c>
      <c r="CR208" s="2">
        <f t="shared" si="223"/>
        <v>0</v>
      </c>
      <c r="CS208" s="2">
        <f t="shared" si="224"/>
        <v>0</v>
      </c>
      <c r="CT208" s="2">
        <f t="shared" si="225"/>
        <v>0</v>
      </c>
      <c r="CU208" s="2">
        <f t="shared" si="226"/>
        <v>0</v>
      </c>
      <c r="CV208" s="2">
        <f t="shared" si="227"/>
        <v>0</v>
      </c>
      <c r="CW208" s="2">
        <f t="shared" si="228"/>
        <v>0</v>
      </c>
      <c r="CX208" s="2">
        <f t="shared" si="229"/>
        <v>0</v>
      </c>
      <c r="CY208" s="2">
        <f t="shared" si="230"/>
        <v>0</v>
      </c>
      <c r="CZ208" s="2">
        <f t="shared" si="231"/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1009</v>
      </c>
      <c r="DV208" s="2" t="s">
        <v>266</v>
      </c>
      <c r="DW208" s="2" t="s">
        <v>266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405818810</v>
      </c>
      <c r="EF208" s="2">
        <v>202</v>
      </c>
      <c r="EG208" s="2" t="s">
        <v>150</v>
      </c>
      <c r="EH208" s="2">
        <v>0</v>
      </c>
      <c r="EI208" s="2" t="s">
        <v>3</v>
      </c>
      <c r="EJ208" s="2">
        <v>1</v>
      </c>
      <c r="EK208" s="2">
        <v>400002</v>
      </c>
      <c r="EL208" s="2" t="s">
        <v>155</v>
      </c>
      <c r="EM208" s="2" t="s">
        <v>150</v>
      </c>
      <c r="EN208" s="2"/>
      <c r="EO208" s="2" t="s">
        <v>3</v>
      </c>
      <c r="EP208" s="2"/>
      <c r="EQ208" s="2">
        <v>1024</v>
      </c>
      <c r="ER208" s="2">
        <v>0</v>
      </c>
      <c r="ES208" s="2">
        <v>88.11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276</v>
      </c>
      <c r="GB208" s="2"/>
      <c r="GC208" s="2"/>
      <c r="GD208" s="2">
        <v>1</v>
      </c>
      <c r="GE208" s="2"/>
      <c r="GF208" s="2">
        <v>1204305169</v>
      </c>
      <c r="GG208" s="2">
        <v>2</v>
      </c>
      <c r="GH208" s="2">
        <v>4</v>
      </c>
      <c r="GI208" s="2">
        <v>-2</v>
      </c>
      <c r="GJ208" s="2">
        <v>0</v>
      </c>
      <c r="GK208" s="2">
        <v>0</v>
      </c>
      <c r="GL208" s="2">
        <f t="shared" si="232"/>
        <v>0</v>
      </c>
      <c r="GM208" s="2">
        <f t="shared" si="233"/>
        <v>0</v>
      </c>
      <c r="GN208" s="2">
        <f t="shared" si="234"/>
        <v>0</v>
      </c>
      <c r="GO208" s="2">
        <f t="shared" si="235"/>
        <v>0</v>
      </c>
      <c r="GP208" s="2">
        <f t="shared" si="236"/>
        <v>0</v>
      </c>
      <c r="GQ208" s="2"/>
      <c r="GR208" s="2">
        <v>0</v>
      </c>
      <c r="GS208" s="2">
        <v>2</v>
      </c>
      <c r="GT208" s="2">
        <v>0</v>
      </c>
      <c r="GU208" s="2" t="s">
        <v>3</v>
      </c>
      <c r="GV208" s="2">
        <f t="shared" si="237"/>
        <v>0</v>
      </c>
      <c r="GW208" s="2">
        <v>1</v>
      </c>
      <c r="GX208" s="2">
        <f t="shared" si="238"/>
        <v>0</v>
      </c>
      <c r="GY208" s="2"/>
      <c r="GZ208" s="2"/>
      <c r="HA208" s="2">
        <v>0</v>
      </c>
      <c r="HB208" s="2">
        <v>0</v>
      </c>
      <c r="HC208" s="2">
        <f t="shared" si="239"/>
        <v>0</v>
      </c>
      <c r="HD208" s="2"/>
      <c r="HE208" s="2" t="s">
        <v>157</v>
      </c>
      <c r="HF208" s="2" t="s">
        <v>34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45" x14ac:dyDescent="0.2">
      <c r="A209">
        <v>17</v>
      </c>
      <c r="B209">
        <v>1</v>
      </c>
      <c r="E209" t="s">
        <v>3</v>
      </c>
      <c r="F209" t="s">
        <v>152</v>
      </c>
      <c r="G209" t="s">
        <v>275</v>
      </c>
      <c r="H209" t="s">
        <v>266</v>
      </c>
      <c r="I209">
        <v>0</v>
      </c>
      <c r="J209">
        <v>0</v>
      </c>
      <c r="K209">
        <v>0</v>
      </c>
      <c r="O209">
        <f t="shared" si="201"/>
        <v>0</v>
      </c>
      <c r="P209">
        <f t="shared" si="202"/>
        <v>0</v>
      </c>
      <c r="Q209">
        <f t="shared" si="203"/>
        <v>0</v>
      </c>
      <c r="R209">
        <f t="shared" si="204"/>
        <v>0</v>
      </c>
      <c r="S209">
        <f t="shared" si="205"/>
        <v>0</v>
      </c>
      <c r="T209">
        <f t="shared" si="206"/>
        <v>0</v>
      </c>
      <c r="U209">
        <f t="shared" si="207"/>
        <v>0</v>
      </c>
      <c r="V209">
        <f t="shared" si="208"/>
        <v>0</v>
      </c>
      <c r="W209">
        <f t="shared" si="209"/>
        <v>0</v>
      </c>
      <c r="X209">
        <f t="shared" si="210"/>
        <v>0</v>
      </c>
      <c r="Y209">
        <f t="shared" si="211"/>
        <v>0</v>
      </c>
      <c r="AA209">
        <v>-1</v>
      </c>
      <c r="AB209">
        <f t="shared" si="212"/>
        <v>88.11</v>
      </c>
      <c r="AC209">
        <f t="shared" si="213"/>
        <v>88.11</v>
      </c>
      <c r="AD209">
        <f t="shared" si="214"/>
        <v>0</v>
      </c>
      <c r="AE209">
        <f t="shared" si="215"/>
        <v>0</v>
      </c>
      <c r="AF209">
        <f t="shared" si="216"/>
        <v>0</v>
      </c>
      <c r="AG209">
        <f t="shared" si="217"/>
        <v>0</v>
      </c>
      <c r="AH209">
        <f t="shared" si="218"/>
        <v>0</v>
      </c>
      <c r="AI209">
        <f t="shared" si="219"/>
        <v>0</v>
      </c>
      <c r="AJ209">
        <f t="shared" si="220"/>
        <v>0</v>
      </c>
      <c r="AK209">
        <v>88.11</v>
      </c>
      <c r="AL209">
        <v>88.11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9.84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400002</v>
      </c>
      <c r="BN209">
        <v>0</v>
      </c>
      <c r="BO209" t="s">
        <v>3</v>
      </c>
      <c r="BP209">
        <v>0</v>
      </c>
      <c r="BQ209">
        <v>202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21"/>
        <v>0</v>
      </c>
      <c r="CQ209">
        <f t="shared" si="222"/>
        <v>867</v>
      </c>
      <c r="CR209">
        <f t="shared" si="223"/>
        <v>0</v>
      </c>
      <c r="CS209">
        <f t="shared" si="224"/>
        <v>0</v>
      </c>
      <c r="CT209">
        <f t="shared" si="225"/>
        <v>0</v>
      </c>
      <c r="CU209">
        <f t="shared" si="226"/>
        <v>0</v>
      </c>
      <c r="CV209">
        <f t="shared" si="227"/>
        <v>0</v>
      </c>
      <c r="CW209">
        <f t="shared" si="228"/>
        <v>0</v>
      </c>
      <c r="CX209">
        <f t="shared" si="229"/>
        <v>0</v>
      </c>
      <c r="CY209">
        <f t="shared" si="230"/>
        <v>0</v>
      </c>
      <c r="CZ209">
        <f t="shared" si="231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1009</v>
      </c>
      <c r="DV209" t="s">
        <v>266</v>
      </c>
      <c r="DW209" t="s">
        <v>266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405818810</v>
      </c>
      <c r="EF209">
        <v>202</v>
      </c>
      <c r="EG209" t="s">
        <v>150</v>
      </c>
      <c r="EH209">
        <v>0</v>
      </c>
      <c r="EI209" t="s">
        <v>3</v>
      </c>
      <c r="EJ209">
        <v>1</v>
      </c>
      <c r="EK209">
        <v>400002</v>
      </c>
      <c r="EL209" t="s">
        <v>155</v>
      </c>
      <c r="EM209" t="s">
        <v>150</v>
      </c>
      <c r="EO209" t="s">
        <v>3</v>
      </c>
      <c r="EQ209">
        <v>1024</v>
      </c>
      <c r="ER209">
        <v>88.11</v>
      </c>
      <c r="ES209">
        <v>88.11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0</v>
      </c>
      <c r="FD209">
        <v>18</v>
      </c>
      <c r="FF209">
        <v>850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276</v>
      </c>
      <c r="GD209">
        <v>1</v>
      </c>
      <c r="GF209">
        <v>1204305169</v>
      </c>
      <c r="GG209">
        <v>2</v>
      </c>
      <c r="GH209">
        <v>3</v>
      </c>
      <c r="GI209">
        <v>5</v>
      </c>
      <c r="GJ209">
        <v>0</v>
      </c>
      <c r="GK209">
        <v>0</v>
      </c>
      <c r="GL209">
        <f t="shared" si="232"/>
        <v>0</v>
      </c>
      <c r="GM209">
        <f t="shared" si="233"/>
        <v>0</v>
      </c>
      <c r="GN209">
        <f t="shared" si="234"/>
        <v>0</v>
      </c>
      <c r="GO209">
        <f t="shared" si="235"/>
        <v>0</v>
      </c>
      <c r="GP209">
        <f t="shared" si="236"/>
        <v>0</v>
      </c>
      <c r="GR209">
        <v>1</v>
      </c>
      <c r="GS209">
        <v>1</v>
      </c>
      <c r="GT209">
        <v>0</v>
      </c>
      <c r="GU209" t="s">
        <v>3</v>
      </c>
      <c r="GV209">
        <f t="shared" si="237"/>
        <v>0</v>
      </c>
      <c r="GW209">
        <v>1</v>
      </c>
      <c r="GX209">
        <f t="shared" si="238"/>
        <v>0</v>
      </c>
      <c r="HA209">
        <v>0</v>
      </c>
      <c r="HB209">
        <v>0</v>
      </c>
      <c r="HC209">
        <f t="shared" si="239"/>
        <v>0</v>
      </c>
      <c r="HE209" t="s">
        <v>157</v>
      </c>
      <c r="HF209" t="s">
        <v>34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1" spans="1:245" x14ac:dyDescent="0.2">
      <c r="A211" s="3">
        <v>51</v>
      </c>
      <c r="B211" s="3">
        <f>B124</f>
        <v>1</v>
      </c>
      <c r="C211" s="3">
        <f>A124</f>
        <v>4</v>
      </c>
      <c r="D211" s="3">
        <f>ROW(A124)</f>
        <v>124</v>
      </c>
      <c r="E211" s="3"/>
      <c r="F211" s="3" t="str">
        <f>IF(F124&lt;&gt;"",F124,"")</f>
        <v>Новый раздел</v>
      </c>
      <c r="G211" s="3" t="str">
        <f>IF(G124&lt;&gt;"",G124,"")</f>
        <v>Материалы</v>
      </c>
      <c r="H211" s="3">
        <v>0</v>
      </c>
      <c r="I211" s="3"/>
      <c r="J211" s="3"/>
      <c r="K211" s="3"/>
      <c r="L211" s="3"/>
      <c r="M211" s="3"/>
      <c r="N211" s="3"/>
      <c r="O211" s="3">
        <f t="shared" ref="O211:T211" si="240">ROUND(AB211,2)</f>
        <v>15448.71</v>
      </c>
      <c r="P211" s="3">
        <f t="shared" si="240"/>
        <v>15448.71</v>
      </c>
      <c r="Q211" s="3">
        <f t="shared" si="240"/>
        <v>0</v>
      </c>
      <c r="R211" s="3">
        <f t="shared" si="240"/>
        <v>0</v>
      </c>
      <c r="S211" s="3">
        <f t="shared" si="240"/>
        <v>0</v>
      </c>
      <c r="T211" s="3">
        <f t="shared" si="240"/>
        <v>0</v>
      </c>
      <c r="U211" s="3">
        <f>AH211</f>
        <v>0</v>
      </c>
      <c r="V211" s="3">
        <f>AI211</f>
        <v>0</v>
      </c>
      <c r="W211" s="3">
        <f>ROUND(AJ211,2)</f>
        <v>0</v>
      </c>
      <c r="X211" s="3">
        <f>ROUND(AK211,2)</f>
        <v>0</v>
      </c>
      <c r="Y211" s="3">
        <f>ROUND(AL211,2)</f>
        <v>0</v>
      </c>
      <c r="Z211" s="3"/>
      <c r="AA211" s="3"/>
      <c r="AB211" s="3">
        <f>ROUND(SUMIF(AA128:AA209,"=409170042",O128:O209),2)</f>
        <v>15448.71</v>
      </c>
      <c r="AC211" s="3">
        <f>ROUND(SUMIF(AA128:AA209,"=409170042",P128:P209),2)</f>
        <v>15448.71</v>
      </c>
      <c r="AD211" s="3">
        <f>ROUND(SUMIF(AA128:AA209,"=409170042",Q128:Q209),2)</f>
        <v>0</v>
      </c>
      <c r="AE211" s="3">
        <f>ROUND(SUMIF(AA128:AA209,"=409170042",R128:R209),2)</f>
        <v>0</v>
      </c>
      <c r="AF211" s="3">
        <f>ROUND(SUMIF(AA128:AA209,"=409170042",S128:S209),2)</f>
        <v>0</v>
      </c>
      <c r="AG211" s="3">
        <f>ROUND(SUMIF(AA128:AA209,"=409170042",T128:T209),2)</f>
        <v>0</v>
      </c>
      <c r="AH211" s="3">
        <f>SUMIF(AA128:AA209,"=409170042",U128:U209)</f>
        <v>0</v>
      </c>
      <c r="AI211" s="3">
        <f>SUMIF(AA128:AA209,"=409170042",V128:V209)</f>
        <v>0</v>
      </c>
      <c r="AJ211" s="3">
        <f>ROUND(SUMIF(AA128:AA209,"=409170042",W128:W209),2)</f>
        <v>0</v>
      </c>
      <c r="AK211" s="3">
        <f>ROUND(SUMIF(AA128:AA209,"=409170042",X128:X209),2)</f>
        <v>0</v>
      </c>
      <c r="AL211" s="3">
        <f>ROUND(SUMIF(AA128:AA209,"=409170042",Y128:Y209),2)</f>
        <v>0</v>
      </c>
      <c r="AM211" s="3"/>
      <c r="AN211" s="3"/>
      <c r="AO211" s="3">
        <f t="shared" ref="AO211:BD211" si="241">ROUND(BX211,2)</f>
        <v>0</v>
      </c>
      <c r="AP211" s="3">
        <f t="shared" si="241"/>
        <v>0</v>
      </c>
      <c r="AQ211" s="3">
        <f t="shared" si="241"/>
        <v>0</v>
      </c>
      <c r="AR211" s="3">
        <f t="shared" si="241"/>
        <v>15448.71</v>
      </c>
      <c r="AS211" s="3">
        <f t="shared" si="241"/>
        <v>12828.79</v>
      </c>
      <c r="AT211" s="3">
        <f t="shared" si="241"/>
        <v>2619.92</v>
      </c>
      <c r="AU211" s="3">
        <f t="shared" si="241"/>
        <v>0</v>
      </c>
      <c r="AV211" s="3">
        <f t="shared" si="241"/>
        <v>15448.71</v>
      </c>
      <c r="AW211" s="3">
        <f t="shared" si="241"/>
        <v>15448.71</v>
      </c>
      <c r="AX211" s="3">
        <f t="shared" si="241"/>
        <v>0</v>
      </c>
      <c r="AY211" s="3">
        <f t="shared" si="241"/>
        <v>15448.71</v>
      </c>
      <c r="AZ211" s="3">
        <f t="shared" si="241"/>
        <v>0</v>
      </c>
      <c r="BA211" s="3">
        <f t="shared" si="241"/>
        <v>0</v>
      </c>
      <c r="BB211" s="3">
        <f t="shared" si="241"/>
        <v>0</v>
      </c>
      <c r="BC211" s="3">
        <f t="shared" si="241"/>
        <v>0</v>
      </c>
      <c r="BD211" s="3">
        <f t="shared" si="241"/>
        <v>0</v>
      </c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>
        <f>ROUND(SUMIF(AA128:AA209,"=409170042",FQ128:FQ209),2)</f>
        <v>0</v>
      </c>
      <c r="BY211" s="3">
        <f>ROUND(SUMIF(AA128:AA209,"=409170042",FR128:FR209),2)</f>
        <v>0</v>
      </c>
      <c r="BZ211" s="3">
        <f>ROUND(SUMIF(AA128:AA209,"=409170042",GL128:GL209),2)</f>
        <v>0</v>
      </c>
      <c r="CA211" s="3">
        <f>ROUND(SUMIF(AA128:AA209,"=409170042",GM128:GM209),2)</f>
        <v>15448.71</v>
      </c>
      <c r="CB211" s="3">
        <f>ROUND(SUMIF(AA128:AA209,"=409170042",GN128:GN209),2)</f>
        <v>12828.79</v>
      </c>
      <c r="CC211" s="3">
        <f>ROUND(SUMIF(AA128:AA209,"=409170042",GO128:GO209),2)</f>
        <v>2619.92</v>
      </c>
      <c r="CD211" s="3">
        <f>ROUND(SUMIF(AA128:AA209,"=409170042",GP128:GP209),2)</f>
        <v>0</v>
      </c>
      <c r="CE211" s="3">
        <f>AC211-BX211</f>
        <v>15448.71</v>
      </c>
      <c r="CF211" s="3">
        <f>AC211-BY211</f>
        <v>15448.71</v>
      </c>
      <c r="CG211" s="3">
        <f>BX211-BZ211</f>
        <v>0</v>
      </c>
      <c r="CH211" s="3">
        <f>AC211-BX211-BY211+BZ211</f>
        <v>15448.71</v>
      </c>
      <c r="CI211" s="3">
        <f>BY211-BZ211</f>
        <v>0</v>
      </c>
      <c r="CJ211" s="3">
        <f>ROUND(SUMIF(AA128:AA209,"=409170042",GX128:GX209),2)</f>
        <v>0</v>
      </c>
      <c r="CK211" s="3">
        <f>ROUND(SUMIF(AA128:AA209,"=409170042",GY128:GY209),2)</f>
        <v>0</v>
      </c>
      <c r="CL211" s="3">
        <f>ROUND(SUMIF(AA128:AA209,"=409170042",GZ128:GZ209),2)</f>
        <v>0</v>
      </c>
      <c r="CM211" s="3">
        <f>ROUND(SUMIF(AA128:AA209,"=409170042",HD128:HD209),2)</f>
        <v>0</v>
      </c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4">
        <f t="shared" ref="DG211:DL211" si="242">ROUND(DT211,2)</f>
        <v>130472.84</v>
      </c>
      <c r="DH211" s="4">
        <f t="shared" si="242"/>
        <v>130472.84</v>
      </c>
      <c r="DI211" s="4">
        <f t="shared" si="242"/>
        <v>0</v>
      </c>
      <c r="DJ211" s="4">
        <f t="shared" si="242"/>
        <v>0</v>
      </c>
      <c r="DK211" s="4">
        <f t="shared" si="242"/>
        <v>0</v>
      </c>
      <c r="DL211" s="4">
        <f t="shared" si="242"/>
        <v>0</v>
      </c>
      <c r="DM211" s="4">
        <f>DZ211</f>
        <v>0</v>
      </c>
      <c r="DN211" s="4">
        <f>EA211</f>
        <v>0</v>
      </c>
      <c r="DO211" s="4">
        <f>ROUND(EB211,2)</f>
        <v>0</v>
      </c>
      <c r="DP211" s="4">
        <f>ROUND(EC211,2)</f>
        <v>0</v>
      </c>
      <c r="DQ211" s="4">
        <f>ROUND(ED211,2)</f>
        <v>0</v>
      </c>
      <c r="DR211" s="4"/>
      <c r="DS211" s="4"/>
      <c r="DT211" s="4">
        <f>ROUND(SUMIF(AA128:AA209,"=411443896",O128:O209),2)</f>
        <v>130472.84</v>
      </c>
      <c r="DU211" s="4">
        <f>ROUND(SUMIF(AA128:AA209,"=411443896",P128:P209),2)</f>
        <v>130472.84</v>
      </c>
      <c r="DV211" s="4">
        <f>ROUND(SUMIF(AA128:AA209,"=411443896",Q128:Q209),2)</f>
        <v>0</v>
      </c>
      <c r="DW211" s="4">
        <f>ROUND(SUMIF(AA128:AA209,"=411443896",R128:R209),2)</f>
        <v>0</v>
      </c>
      <c r="DX211" s="4">
        <f>ROUND(SUMIF(AA128:AA209,"=411443896",S128:S209),2)</f>
        <v>0</v>
      </c>
      <c r="DY211" s="4">
        <f>ROUND(SUMIF(AA128:AA209,"=411443896",T128:T209),2)</f>
        <v>0</v>
      </c>
      <c r="DZ211" s="4">
        <f>SUMIF(AA128:AA209,"=411443896",U128:U209)</f>
        <v>0</v>
      </c>
      <c r="EA211" s="4">
        <f>SUMIF(AA128:AA209,"=411443896",V128:V209)</f>
        <v>0</v>
      </c>
      <c r="EB211" s="4">
        <f>ROUND(SUMIF(AA128:AA209,"=411443896",W128:W209),2)</f>
        <v>0</v>
      </c>
      <c r="EC211" s="4">
        <f>ROUND(SUMIF(AA128:AA209,"=411443896",X128:X209),2)</f>
        <v>0</v>
      </c>
      <c r="ED211" s="4">
        <f>ROUND(SUMIF(AA128:AA209,"=411443896",Y128:Y209),2)</f>
        <v>0</v>
      </c>
      <c r="EE211" s="4"/>
      <c r="EF211" s="4"/>
      <c r="EG211" s="4">
        <f t="shared" ref="EG211:EV211" si="243">ROUND(FP211,2)</f>
        <v>0</v>
      </c>
      <c r="EH211" s="4">
        <f t="shared" si="243"/>
        <v>0</v>
      </c>
      <c r="EI211" s="4">
        <f t="shared" si="243"/>
        <v>0</v>
      </c>
      <c r="EJ211" s="4">
        <f t="shared" si="243"/>
        <v>130472.84</v>
      </c>
      <c r="EK211" s="4">
        <f t="shared" si="243"/>
        <v>126808.61</v>
      </c>
      <c r="EL211" s="4">
        <f t="shared" si="243"/>
        <v>3664.23</v>
      </c>
      <c r="EM211" s="4">
        <f t="shared" si="243"/>
        <v>0</v>
      </c>
      <c r="EN211" s="4">
        <f t="shared" si="243"/>
        <v>130472.84</v>
      </c>
      <c r="EO211" s="4">
        <f t="shared" si="243"/>
        <v>130472.84</v>
      </c>
      <c r="EP211" s="4">
        <f t="shared" si="243"/>
        <v>0</v>
      </c>
      <c r="EQ211" s="4">
        <f t="shared" si="243"/>
        <v>130472.84</v>
      </c>
      <c r="ER211" s="4">
        <f t="shared" si="243"/>
        <v>0</v>
      </c>
      <c r="ES211" s="4">
        <f t="shared" si="243"/>
        <v>0</v>
      </c>
      <c r="ET211" s="4">
        <f t="shared" si="243"/>
        <v>0</v>
      </c>
      <c r="EU211" s="4">
        <f t="shared" si="243"/>
        <v>0</v>
      </c>
      <c r="EV211" s="4">
        <f t="shared" si="243"/>
        <v>0</v>
      </c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>
        <f>ROUND(SUMIF(AA128:AA209,"=411443896",FQ128:FQ209),2)</f>
        <v>0</v>
      </c>
      <c r="FQ211" s="4">
        <f>ROUND(SUMIF(AA128:AA209,"=411443896",FR128:FR209),2)</f>
        <v>0</v>
      </c>
      <c r="FR211" s="4">
        <f>ROUND(SUMIF(AA128:AA209,"=411443896",GL128:GL209),2)</f>
        <v>0</v>
      </c>
      <c r="FS211" s="4">
        <f>ROUND(SUMIF(AA128:AA209,"=411443896",GM128:GM209),2)</f>
        <v>130472.84</v>
      </c>
      <c r="FT211" s="4">
        <f>ROUND(SUMIF(AA128:AA209,"=411443896",GN128:GN209),2)</f>
        <v>126808.61</v>
      </c>
      <c r="FU211" s="4">
        <f>ROUND(SUMIF(AA128:AA209,"=411443896",GO128:GO209),2)</f>
        <v>3664.23</v>
      </c>
      <c r="FV211" s="4">
        <f>ROUND(SUMIF(AA128:AA209,"=411443896",GP128:GP209),2)</f>
        <v>0</v>
      </c>
      <c r="FW211" s="4">
        <f>DU211-FP211</f>
        <v>130472.84</v>
      </c>
      <c r="FX211" s="4">
        <f>DU211-FQ211</f>
        <v>130472.84</v>
      </c>
      <c r="FY211" s="4">
        <f>FP211-FR211</f>
        <v>0</v>
      </c>
      <c r="FZ211" s="4">
        <f>DU211-FP211-FQ211+FR211</f>
        <v>130472.84</v>
      </c>
      <c r="GA211" s="4">
        <f>FQ211-FR211</f>
        <v>0</v>
      </c>
      <c r="GB211" s="4">
        <f>ROUND(SUMIF(AA128:AA209,"=411443896",GX128:GX209),2)</f>
        <v>0</v>
      </c>
      <c r="GC211" s="4">
        <f>ROUND(SUMIF(AA128:AA209,"=411443896",GY128:GY209),2)</f>
        <v>0</v>
      </c>
      <c r="GD211" s="4">
        <f>ROUND(SUMIF(AA128:AA209,"=411443896",GZ128:GZ209),2)</f>
        <v>0</v>
      </c>
      <c r="GE211" s="4">
        <f>ROUND(SUMIF(AA128:AA209,"=411443896",HD128:HD209),2)</f>
        <v>0</v>
      </c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>
        <v>0</v>
      </c>
    </row>
    <row r="213" spans="1:245" x14ac:dyDescent="0.2">
      <c r="A213" s="5">
        <v>50</v>
      </c>
      <c r="B213" s="5">
        <v>0</v>
      </c>
      <c r="C213" s="5">
        <v>0</v>
      </c>
      <c r="D213" s="5">
        <v>1</v>
      </c>
      <c r="E213" s="5">
        <v>201</v>
      </c>
      <c r="F213" s="5">
        <f>ROUND(Source!O211,O213)</f>
        <v>15448.71</v>
      </c>
      <c r="G213" s="5" t="s">
        <v>61</v>
      </c>
      <c r="H213" s="5" t="s">
        <v>62</v>
      </c>
      <c r="I213" s="5"/>
      <c r="J213" s="5"/>
      <c r="K213" s="5">
        <v>201</v>
      </c>
      <c r="L213" s="5">
        <v>1</v>
      </c>
      <c r="M213" s="5">
        <v>3</v>
      </c>
      <c r="N213" s="5" t="s">
        <v>3</v>
      </c>
      <c r="O213" s="5">
        <v>2</v>
      </c>
      <c r="P213" s="5">
        <f>ROUND(Source!DG211,O213)</f>
        <v>130472.84</v>
      </c>
      <c r="Q213" s="5"/>
      <c r="R213" s="5"/>
      <c r="S213" s="5"/>
      <c r="T213" s="5"/>
      <c r="U213" s="5"/>
      <c r="V213" s="5"/>
      <c r="W213" s="5">
        <v>15448.71</v>
      </c>
      <c r="X213" s="5">
        <v>1</v>
      </c>
      <c r="Y213" s="5">
        <v>15448.71</v>
      </c>
      <c r="Z213" s="5">
        <v>130472.84</v>
      </c>
      <c r="AA213" s="5">
        <v>1</v>
      </c>
      <c r="AB213" s="5">
        <v>130472.84</v>
      </c>
    </row>
    <row r="214" spans="1:245" x14ac:dyDescent="0.2">
      <c r="A214" s="5">
        <v>50</v>
      </c>
      <c r="B214" s="5">
        <v>0</v>
      </c>
      <c r="C214" s="5">
        <v>0</v>
      </c>
      <c r="D214" s="5">
        <v>1</v>
      </c>
      <c r="E214" s="5">
        <v>202</v>
      </c>
      <c r="F214" s="5">
        <f>ROUND(Source!P211,O214)</f>
        <v>15448.71</v>
      </c>
      <c r="G214" s="5" t="s">
        <v>63</v>
      </c>
      <c r="H214" s="5" t="s">
        <v>64</v>
      </c>
      <c r="I214" s="5"/>
      <c r="J214" s="5"/>
      <c r="K214" s="5">
        <v>202</v>
      </c>
      <c r="L214" s="5">
        <v>2</v>
      </c>
      <c r="M214" s="5">
        <v>3</v>
      </c>
      <c r="N214" s="5" t="s">
        <v>3</v>
      </c>
      <c r="O214" s="5">
        <v>2</v>
      </c>
      <c r="P214" s="5">
        <f>ROUND(Source!DH211,O214)</f>
        <v>130472.84</v>
      </c>
      <c r="Q214" s="5"/>
      <c r="R214" s="5"/>
      <c r="S214" s="5"/>
      <c r="T214" s="5"/>
      <c r="U214" s="5"/>
      <c r="V214" s="5"/>
      <c r="W214" s="5">
        <v>15448.71</v>
      </c>
      <c r="X214" s="5">
        <v>1</v>
      </c>
      <c r="Y214" s="5">
        <v>15448.71</v>
      </c>
      <c r="Z214" s="5">
        <v>130472.84</v>
      </c>
      <c r="AA214" s="5">
        <v>1</v>
      </c>
      <c r="AB214" s="5">
        <v>130472.84</v>
      </c>
    </row>
    <row r="215" spans="1:245" x14ac:dyDescent="0.2">
      <c r="A215" s="5">
        <v>50</v>
      </c>
      <c r="B215" s="5">
        <v>0</v>
      </c>
      <c r="C215" s="5">
        <v>0</v>
      </c>
      <c r="D215" s="5">
        <v>1</v>
      </c>
      <c r="E215" s="5">
        <v>222</v>
      </c>
      <c r="F215" s="5">
        <f>ROUND(Source!AO211,O215)</f>
        <v>0</v>
      </c>
      <c r="G215" s="5" t="s">
        <v>65</v>
      </c>
      <c r="H215" s="5" t="s">
        <v>66</v>
      </c>
      <c r="I215" s="5"/>
      <c r="J215" s="5"/>
      <c r="K215" s="5">
        <v>222</v>
      </c>
      <c r="L215" s="5">
        <v>3</v>
      </c>
      <c r="M215" s="5">
        <v>3</v>
      </c>
      <c r="N215" s="5" t="s">
        <v>3</v>
      </c>
      <c r="O215" s="5">
        <v>2</v>
      </c>
      <c r="P215" s="5">
        <f>ROUND(Source!EG211,O215)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45" x14ac:dyDescent="0.2">
      <c r="A216" s="5">
        <v>50</v>
      </c>
      <c r="B216" s="5">
        <v>0</v>
      </c>
      <c r="C216" s="5">
        <v>0</v>
      </c>
      <c r="D216" s="5">
        <v>1</v>
      </c>
      <c r="E216" s="5">
        <v>225</v>
      </c>
      <c r="F216" s="5">
        <f>ROUND(Source!AV211,O216)</f>
        <v>15448.71</v>
      </c>
      <c r="G216" s="5" t="s">
        <v>67</v>
      </c>
      <c r="H216" s="5" t="s">
        <v>68</v>
      </c>
      <c r="I216" s="5"/>
      <c r="J216" s="5"/>
      <c r="K216" s="5">
        <v>225</v>
      </c>
      <c r="L216" s="5">
        <v>4</v>
      </c>
      <c r="M216" s="5">
        <v>3</v>
      </c>
      <c r="N216" s="5" t="s">
        <v>3</v>
      </c>
      <c r="O216" s="5">
        <v>2</v>
      </c>
      <c r="P216" s="5">
        <f>ROUND(Source!EN211,O216)</f>
        <v>130472.84</v>
      </c>
      <c r="Q216" s="5"/>
      <c r="R216" s="5"/>
      <c r="S216" s="5"/>
      <c r="T216" s="5"/>
      <c r="U216" s="5"/>
      <c r="V216" s="5"/>
      <c r="W216" s="5">
        <v>15448.71</v>
      </c>
      <c r="X216" s="5">
        <v>1</v>
      </c>
      <c r="Y216" s="5">
        <v>15448.71</v>
      </c>
      <c r="Z216" s="5">
        <v>130472.84</v>
      </c>
      <c r="AA216" s="5">
        <v>1</v>
      </c>
      <c r="AB216" s="5">
        <v>130472.84</v>
      </c>
    </row>
    <row r="217" spans="1:245" x14ac:dyDescent="0.2">
      <c r="A217" s="5">
        <v>50</v>
      </c>
      <c r="B217" s="5">
        <v>0</v>
      </c>
      <c r="C217" s="5">
        <v>0</v>
      </c>
      <c r="D217" s="5">
        <v>1</v>
      </c>
      <c r="E217" s="5">
        <v>226</v>
      </c>
      <c r="F217" s="5">
        <f>ROUND(Source!AW211,O217)</f>
        <v>15448.71</v>
      </c>
      <c r="G217" s="5" t="s">
        <v>69</v>
      </c>
      <c r="H217" s="5" t="s">
        <v>70</v>
      </c>
      <c r="I217" s="5"/>
      <c r="J217" s="5"/>
      <c r="K217" s="5">
        <v>226</v>
      </c>
      <c r="L217" s="5">
        <v>5</v>
      </c>
      <c r="M217" s="5">
        <v>3</v>
      </c>
      <c r="N217" s="5" t="s">
        <v>3</v>
      </c>
      <c r="O217" s="5">
        <v>2</v>
      </c>
      <c r="P217" s="5">
        <f>ROUND(Source!EO211,O217)</f>
        <v>130472.84</v>
      </c>
      <c r="Q217" s="5"/>
      <c r="R217" s="5"/>
      <c r="S217" s="5"/>
      <c r="T217" s="5"/>
      <c r="U217" s="5"/>
      <c r="V217" s="5"/>
      <c r="W217" s="5">
        <v>15448.71</v>
      </c>
      <c r="X217" s="5">
        <v>1</v>
      </c>
      <c r="Y217" s="5">
        <v>15448.71</v>
      </c>
      <c r="Z217" s="5">
        <v>130472.84</v>
      </c>
      <c r="AA217" s="5">
        <v>1</v>
      </c>
      <c r="AB217" s="5">
        <v>130472.84</v>
      </c>
    </row>
    <row r="218" spans="1:245" x14ac:dyDescent="0.2">
      <c r="A218" s="5">
        <v>50</v>
      </c>
      <c r="B218" s="5">
        <v>0</v>
      </c>
      <c r="C218" s="5">
        <v>0</v>
      </c>
      <c r="D218" s="5">
        <v>1</v>
      </c>
      <c r="E218" s="5">
        <v>227</v>
      </c>
      <c r="F218" s="5">
        <f>ROUND(Source!AX211,O218)</f>
        <v>0</v>
      </c>
      <c r="G218" s="5" t="s">
        <v>71</v>
      </c>
      <c r="H218" s="5" t="s">
        <v>72</v>
      </c>
      <c r="I218" s="5"/>
      <c r="J218" s="5"/>
      <c r="K218" s="5">
        <v>227</v>
      </c>
      <c r="L218" s="5">
        <v>6</v>
      </c>
      <c r="M218" s="5">
        <v>3</v>
      </c>
      <c r="N218" s="5" t="s">
        <v>3</v>
      </c>
      <c r="O218" s="5">
        <v>2</v>
      </c>
      <c r="P218" s="5">
        <f>ROUND(Source!EP211,O218)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45" x14ac:dyDescent="0.2">
      <c r="A219" s="5">
        <v>50</v>
      </c>
      <c r="B219" s="5">
        <v>0</v>
      </c>
      <c r="C219" s="5">
        <v>0</v>
      </c>
      <c r="D219" s="5">
        <v>1</v>
      </c>
      <c r="E219" s="5">
        <v>228</v>
      </c>
      <c r="F219" s="5">
        <f>ROUND(Source!AY211,O219)</f>
        <v>15448.71</v>
      </c>
      <c r="G219" s="5" t="s">
        <v>73</v>
      </c>
      <c r="H219" s="5" t="s">
        <v>74</v>
      </c>
      <c r="I219" s="5"/>
      <c r="J219" s="5"/>
      <c r="K219" s="5">
        <v>228</v>
      </c>
      <c r="L219" s="5">
        <v>7</v>
      </c>
      <c r="M219" s="5">
        <v>3</v>
      </c>
      <c r="N219" s="5" t="s">
        <v>3</v>
      </c>
      <c r="O219" s="5">
        <v>2</v>
      </c>
      <c r="P219" s="5">
        <f>ROUND(Source!EQ211,O219)</f>
        <v>130472.84</v>
      </c>
      <c r="Q219" s="5"/>
      <c r="R219" s="5"/>
      <c r="S219" s="5"/>
      <c r="T219" s="5"/>
      <c r="U219" s="5"/>
      <c r="V219" s="5"/>
      <c r="W219" s="5">
        <v>15448.71</v>
      </c>
      <c r="X219" s="5">
        <v>1</v>
      </c>
      <c r="Y219" s="5">
        <v>15448.71</v>
      </c>
      <c r="Z219" s="5">
        <v>130472.84</v>
      </c>
      <c r="AA219" s="5">
        <v>1</v>
      </c>
      <c r="AB219" s="5">
        <v>130472.84</v>
      </c>
    </row>
    <row r="220" spans="1:245" x14ac:dyDescent="0.2">
      <c r="A220" s="5">
        <v>50</v>
      </c>
      <c r="B220" s="5">
        <v>0</v>
      </c>
      <c r="C220" s="5">
        <v>0</v>
      </c>
      <c r="D220" s="5">
        <v>1</v>
      </c>
      <c r="E220" s="5">
        <v>216</v>
      </c>
      <c r="F220" s="5">
        <f>ROUND(Source!AP211,O220)</f>
        <v>0</v>
      </c>
      <c r="G220" s="5" t="s">
        <v>75</v>
      </c>
      <c r="H220" s="5" t="s">
        <v>76</v>
      </c>
      <c r="I220" s="5"/>
      <c r="J220" s="5"/>
      <c r="K220" s="5">
        <v>216</v>
      </c>
      <c r="L220" s="5">
        <v>8</v>
      </c>
      <c r="M220" s="5">
        <v>3</v>
      </c>
      <c r="N220" s="5" t="s">
        <v>3</v>
      </c>
      <c r="O220" s="5">
        <v>2</v>
      </c>
      <c r="P220" s="5">
        <f>ROUND(Source!EH211,O220)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45" x14ac:dyDescent="0.2">
      <c r="A221" s="5">
        <v>50</v>
      </c>
      <c r="B221" s="5">
        <v>0</v>
      </c>
      <c r="C221" s="5">
        <v>0</v>
      </c>
      <c r="D221" s="5">
        <v>1</v>
      </c>
      <c r="E221" s="5">
        <v>223</v>
      </c>
      <c r="F221" s="5">
        <f>ROUND(Source!AQ211,O221)</f>
        <v>0</v>
      </c>
      <c r="G221" s="5" t="s">
        <v>77</v>
      </c>
      <c r="H221" s="5" t="s">
        <v>78</v>
      </c>
      <c r="I221" s="5"/>
      <c r="J221" s="5"/>
      <c r="K221" s="5">
        <v>223</v>
      </c>
      <c r="L221" s="5">
        <v>9</v>
      </c>
      <c r="M221" s="5">
        <v>3</v>
      </c>
      <c r="N221" s="5" t="s">
        <v>3</v>
      </c>
      <c r="O221" s="5">
        <v>2</v>
      </c>
      <c r="P221" s="5">
        <f>ROUND(Source!EI211,O221)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45" x14ac:dyDescent="0.2">
      <c r="A222" s="5">
        <v>50</v>
      </c>
      <c r="B222" s="5">
        <v>0</v>
      </c>
      <c r="C222" s="5">
        <v>0</v>
      </c>
      <c r="D222" s="5">
        <v>1</v>
      </c>
      <c r="E222" s="5">
        <v>229</v>
      </c>
      <c r="F222" s="5">
        <f>ROUND(Source!AZ211,O222)</f>
        <v>0</v>
      </c>
      <c r="G222" s="5" t="s">
        <v>79</v>
      </c>
      <c r="H222" s="5" t="s">
        <v>80</v>
      </c>
      <c r="I222" s="5"/>
      <c r="J222" s="5"/>
      <c r="K222" s="5">
        <v>229</v>
      </c>
      <c r="L222" s="5">
        <v>10</v>
      </c>
      <c r="M222" s="5">
        <v>3</v>
      </c>
      <c r="N222" s="5" t="s">
        <v>3</v>
      </c>
      <c r="O222" s="5">
        <v>2</v>
      </c>
      <c r="P222" s="5">
        <f>ROUND(Source!ER211,O222)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45" x14ac:dyDescent="0.2">
      <c r="A223" s="5">
        <v>50</v>
      </c>
      <c r="B223" s="5">
        <v>0</v>
      </c>
      <c r="C223" s="5">
        <v>0</v>
      </c>
      <c r="D223" s="5">
        <v>1</v>
      </c>
      <c r="E223" s="5">
        <v>203</v>
      </c>
      <c r="F223" s="5">
        <f>ROUND(Source!Q211,O223)</f>
        <v>0</v>
      </c>
      <c r="G223" s="5" t="s">
        <v>81</v>
      </c>
      <c r="H223" s="5" t="s">
        <v>82</v>
      </c>
      <c r="I223" s="5"/>
      <c r="J223" s="5"/>
      <c r="K223" s="5">
        <v>203</v>
      </c>
      <c r="L223" s="5">
        <v>11</v>
      </c>
      <c r="M223" s="5">
        <v>3</v>
      </c>
      <c r="N223" s="5" t="s">
        <v>3</v>
      </c>
      <c r="O223" s="5">
        <v>2</v>
      </c>
      <c r="P223" s="5">
        <f>ROUND(Source!DI211,O223)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45" x14ac:dyDescent="0.2">
      <c r="A224" s="5">
        <v>50</v>
      </c>
      <c r="B224" s="5">
        <v>0</v>
      </c>
      <c r="C224" s="5">
        <v>0</v>
      </c>
      <c r="D224" s="5">
        <v>1</v>
      </c>
      <c r="E224" s="5">
        <v>231</v>
      </c>
      <c r="F224" s="5">
        <f>ROUND(Source!BB211,O224)</f>
        <v>0</v>
      </c>
      <c r="G224" s="5" t="s">
        <v>83</v>
      </c>
      <c r="H224" s="5" t="s">
        <v>84</v>
      </c>
      <c r="I224" s="5"/>
      <c r="J224" s="5"/>
      <c r="K224" s="5">
        <v>231</v>
      </c>
      <c r="L224" s="5">
        <v>12</v>
      </c>
      <c r="M224" s="5">
        <v>3</v>
      </c>
      <c r="N224" s="5" t="s">
        <v>3</v>
      </c>
      <c r="O224" s="5">
        <v>2</v>
      </c>
      <c r="P224" s="5">
        <f>ROUND(Source!ET211,O224)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204</v>
      </c>
      <c r="F225" s="5">
        <f>ROUND(Source!R211,O225)</f>
        <v>0</v>
      </c>
      <c r="G225" s="5" t="s">
        <v>85</v>
      </c>
      <c r="H225" s="5" t="s">
        <v>86</v>
      </c>
      <c r="I225" s="5"/>
      <c r="J225" s="5"/>
      <c r="K225" s="5">
        <v>204</v>
      </c>
      <c r="L225" s="5">
        <v>13</v>
      </c>
      <c r="M225" s="5">
        <v>3</v>
      </c>
      <c r="N225" s="5" t="s">
        <v>3</v>
      </c>
      <c r="O225" s="5">
        <v>2</v>
      </c>
      <c r="P225" s="5">
        <f>ROUND(Source!DJ211,O225)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205</v>
      </c>
      <c r="F226" s="5">
        <f>ROUND(Source!S211,O226)</f>
        <v>0</v>
      </c>
      <c r="G226" s="5" t="s">
        <v>87</v>
      </c>
      <c r="H226" s="5" t="s">
        <v>88</v>
      </c>
      <c r="I226" s="5"/>
      <c r="J226" s="5"/>
      <c r="K226" s="5">
        <v>205</v>
      </c>
      <c r="L226" s="5">
        <v>14</v>
      </c>
      <c r="M226" s="5">
        <v>3</v>
      </c>
      <c r="N226" s="5" t="s">
        <v>3</v>
      </c>
      <c r="O226" s="5">
        <v>2</v>
      </c>
      <c r="P226" s="5">
        <f>ROUND(Source!DK211,O226)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232</v>
      </c>
      <c r="F227" s="5">
        <f>ROUND(Source!BC211,O227)</f>
        <v>0</v>
      </c>
      <c r="G227" s="5" t="s">
        <v>89</v>
      </c>
      <c r="H227" s="5" t="s">
        <v>90</v>
      </c>
      <c r="I227" s="5"/>
      <c r="J227" s="5"/>
      <c r="K227" s="5">
        <v>232</v>
      </c>
      <c r="L227" s="5">
        <v>15</v>
      </c>
      <c r="M227" s="5">
        <v>3</v>
      </c>
      <c r="N227" s="5" t="s">
        <v>3</v>
      </c>
      <c r="O227" s="5">
        <v>2</v>
      </c>
      <c r="P227" s="5">
        <f>ROUND(Source!EU211,O227)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214</v>
      </c>
      <c r="F228" s="5">
        <f>ROUND(Source!AS211,O228)</f>
        <v>12828.79</v>
      </c>
      <c r="G228" s="5" t="s">
        <v>91</v>
      </c>
      <c r="H228" s="5" t="s">
        <v>92</v>
      </c>
      <c r="I228" s="5"/>
      <c r="J228" s="5"/>
      <c r="K228" s="5">
        <v>214</v>
      </c>
      <c r="L228" s="5">
        <v>16</v>
      </c>
      <c r="M228" s="5">
        <v>3</v>
      </c>
      <c r="N228" s="5" t="s">
        <v>3</v>
      </c>
      <c r="O228" s="5">
        <v>2</v>
      </c>
      <c r="P228" s="5">
        <f>ROUND(Source!EK211,O228)</f>
        <v>126808.61</v>
      </c>
      <c r="Q228" s="5"/>
      <c r="R228" s="5"/>
      <c r="S228" s="5"/>
      <c r="T228" s="5"/>
      <c r="U228" s="5"/>
      <c r="V228" s="5"/>
      <c r="W228" s="5">
        <v>12828.79</v>
      </c>
      <c r="X228" s="5">
        <v>1</v>
      </c>
      <c r="Y228" s="5">
        <v>12828.79</v>
      </c>
      <c r="Z228" s="5">
        <v>126808.61</v>
      </c>
      <c r="AA228" s="5">
        <v>1</v>
      </c>
      <c r="AB228" s="5">
        <v>126808.61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215</v>
      </c>
      <c r="F229" s="5">
        <f>ROUND(Source!AT211,O229)</f>
        <v>2619.92</v>
      </c>
      <c r="G229" s="5" t="s">
        <v>93</v>
      </c>
      <c r="H229" s="5" t="s">
        <v>94</v>
      </c>
      <c r="I229" s="5"/>
      <c r="J229" s="5"/>
      <c r="K229" s="5">
        <v>215</v>
      </c>
      <c r="L229" s="5">
        <v>17</v>
      </c>
      <c r="M229" s="5">
        <v>3</v>
      </c>
      <c r="N229" s="5" t="s">
        <v>3</v>
      </c>
      <c r="O229" s="5">
        <v>2</v>
      </c>
      <c r="P229" s="5">
        <f>ROUND(Source!EL211,O229)</f>
        <v>3664.23</v>
      </c>
      <c r="Q229" s="5"/>
      <c r="R229" s="5"/>
      <c r="S229" s="5"/>
      <c r="T229" s="5"/>
      <c r="U229" s="5"/>
      <c r="V229" s="5"/>
      <c r="W229" s="5">
        <v>2619.92</v>
      </c>
      <c r="X229" s="5">
        <v>1</v>
      </c>
      <c r="Y229" s="5">
        <v>2619.92</v>
      </c>
      <c r="Z229" s="5">
        <v>3664.23</v>
      </c>
      <c r="AA229" s="5">
        <v>1</v>
      </c>
      <c r="AB229" s="5">
        <v>3664.23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217</v>
      </c>
      <c r="F230" s="5">
        <f>ROUND(Source!AU211,O230)</f>
        <v>0</v>
      </c>
      <c r="G230" s="5" t="s">
        <v>95</v>
      </c>
      <c r="H230" s="5" t="s">
        <v>96</v>
      </c>
      <c r="I230" s="5"/>
      <c r="J230" s="5"/>
      <c r="K230" s="5">
        <v>217</v>
      </c>
      <c r="L230" s="5">
        <v>18</v>
      </c>
      <c r="M230" s="5">
        <v>3</v>
      </c>
      <c r="N230" s="5" t="s">
        <v>3</v>
      </c>
      <c r="O230" s="5">
        <v>2</v>
      </c>
      <c r="P230" s="5">
        <f>ROUND(Source!EM211,O230)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230</v>
      </c>
      <c r="F231" s="5">
        <f>ROUND(Source!BA211,O231)</f>
        <v>0</v>
      </c>
      <c r="G231" s="5" t="s">
        <v>97</v>
      </c>
      <c r="H231" s="5" t="s">
        <v>98</v>
      </c>
      <c r="I231" s="5"/>
      <c r="J231" s="5"/>
      <c r="K231" s="5">
        <v>230</v>
      </c>
      <c r="L231" s="5">
        <v>19</v>
      </c>
      <c r="M231" s="5">
        <v>3</v>
      </c>
      <c r="N231" s="5" t="s">
        <v>3</v>
      </c>
      <c r="O231" s="5">
        <v>2</v>
      </c>
      <c r="P231" s="5">
        <f>ROUND(Source!ES211,O231)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206</v>
      </c>
      <c r="F232" s="5">
        <f>ROUND(Source!T211,O232)</f>
        <v>0</v>
      </c>
      <c r="G232" s="5" t="s">
        <v>99</v>
      </c>
      <c r="H232" s="5" t="s">
        <v>100</v>
      </c>
      <c r="I232" s="5"/>
      <c r="J232" s="5"/>
      <c r="K232" s="5">
        <v>206</v>
      </c>
      <c r="L232" s="5">
        <v>20</v>
      </c>
      <c r="M232" s="5">
        <v>3</v>
      </c>
      <c r="N232" s="5" t="s">
        <v>3</v>
      </c>
      <c r="O232" s="5">
        <v>2</v>
      </c>
      <c r="P232" s="5">
        <f>ROUND(Source!DL211,O232)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207</v>
      </c>
      <c r="F233" s="5">
        <f>Source!U211</f>
        <v>0</v>
      </c>
      <c r="G233" s="5" t="s">
        <v>101</v>
      </c>
      <c r="H233" s="5" t="s">
        <v>102</v>
      </c>
      <c r="I233" s="5"/>
      <c r="J233" s="5"/>
      <c r="K233" s="5">
        <v>207</v>
      </c>
      <c r="L233" s="5">
        <v>21</v>
      </c>
      <c r="M233" s="5">
        <v>3</v>
      </c>
      <c r="N233" s="5" t="s">
        <v>3</v>
      </c>
      <c r="O233" s="5">
        <v>-1</v>
      </c>
      <c r="P233" s="5">
        <f>Source!DM211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208</v>
      </c>
      <c r="F234" s="5">
        <f>Source!V211</f>
        <v>0</v>
      </c>
      <c r="G234" s="5" t="s">
        <v>103</v>
      </c>
      <c r="H234" s="5" t="s">
        <v>104</v>
      </c>
      <c r="I234" s="5"/>
      <c r="J234" s="5"/>
      <c r="K234" s="5">
        <v>208</v>
      </c>
      <c r="L234" s="5">
        <v>22</v>
      </c>
      <c r="M234" s="5">
        <v>3</v>
      </c>
      <c r="N234" s="5" t="s">
        <v>3</v>
      </c>
      <c r="O234" s="5">
        <v>-1</v>
      </c>
      <c r="P234" s="5">
        <f>Source!DN211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209</v>
      </c>
      <c r="F235" s="5">
        <f>ROUND(Source!W211,O235)</f>
        <v>0</v>
      </c>
      <c r="G235" s="5" t="s">
        <v>105</v>
      </c>
      <c r="H235" s="5" t="s">
        <v>106</v>
      </c>
      <c r="I235" s="5"/>
      <c r="J235" s="5"/>
      <c r="K235" s="5">
        <v>209</v>
      </c>
      <c r="L235" s="5">
        <v>23</v>
      </c>
      <c r="M235" s="5">
        <v>3</v>
      </c>
      <c r="N235" s="5" t="s">
        <v>3</v>
      </c>
      <c r="O235" s="5">
        <v>2</v>
      </c>
      <c r="P235" s="5">
        <f>ROUND(Source!DO211,O235)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233</v>
      </c>
      <c r="F236" s="5">
        <f>ROUND(Source!BD211,O236)</f>
        <v>0</v>
      </c>
      <c r="G236" s="5" t="s">
        <v>107</v>
      </c>
      <c r="H236" s="5" t="s">
        <v>108</v>
      </c>
      <c r="I236" s="5"/>
      <c r="J236" s="5"/>
      <c r="K236" s="5">
        <v>233</v>
      </c>
      <c r="L236" s="5">
        <v>24</v>
      </c>
      <c r="M236" s="5">
        <v>3</v>
      </c>
      <c r="N236" s="5" t="s">
        <v>3</v>
      </c>
      <c r="O236" s="5">
        <v>2</v>
      </c>
      <c r="P236" s="5">
        <f>ROUND(Source!EV211,O236)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210</v>
      </c>
      <c r="F237" s="5">
        <f>ROUND(Source!X211,O237)</f>
        <v>0</v>
      </c>
      <c r="G237" s="5" t="s">
        <v>109</v>
      </c>
      <c r="H237" s="5" t="s">
        <v>110</v>
      </c>
      <c r="I237" s="5"/>
      <c r="J237" s="5"/>
      <c r="K237" s="5">
        <v>210</v>
      </c>
      <c r="L237" s="5">
        <v>25</v>
      </c>
      <c r="M237" s="5">
        <v>3</v>
      </c>
      <c r="N237" s="5" t="s">
        <v>3</v>
      </c>
      <c r="O237" s="5">
        <v>2</v>
      </c>
      <c r="P237" s="5">
        <f>ROUND(Source!DP211,O237)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211</v>
      </c>
      <c r="F238" s="5">
        <f>ROUND(Source!Y211,O238)</f>
        <v>0</v>
      </c>
      <c r="G238" s="5" t="s">
        <v>111</v>
      </c>
      <c r="H238" s="5" t="s">
        <v>112</v>
      </c>
      <c r="I238" s="5"/>
      <c r="J238" s="5"/>
      <c r="K238" s="5">
        <v>211</v>
      </c>
      <c r="L238" s="5">
        <v>26</v>
      </c>
      <c r="M238" s="5">
        <v>3</v>
      </c>
      <c r="N238" s="5" t="s">
        <v>3</v>
      </c>
      <c r="O238" s="5">
        <v>2</v>
      </c>
      <c r="P238" s="5">
        <f>ROUND(Source!DQ211,O238)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224</v>
      </c>
      <c r="F239" s="5">
        <f>ROUND(Source!AR211,O239)</f>
        <v>15448.71</v>
      </c>
      <c r="G239" s="5" t="s">
        <v>113</v>
      </c>
      <c r="H239" s="5" t="s">
        <v>114</v>
      </c>
      <c r="I239" s="5"/>
      <c r="J239" s="5"/>
      <c r="K239" s="5">
        <v>224</v>
      </c>
      <c r="L239" s="5">
        <v>27</v>
      </c>
      <c r="M239" s="5">
        <v>3</v>
      </c>
      <c r="N239" s="5" t="s">
        <v>3</v>
      </c>
      <c r="O239" s="5">
        <v>2</v>
      </c>
      <c r="P239" s="5">
        <f>ROUND(Source!EJ211,O239)</f>
        <v>130472.84</v>
      </c>
      <c r="Q239" s="5"/>
      <c r="R239" s="5"/>
      <c r="S239" s="5"/>
      <c r="T239" s="5"/>
      <c r="U239" s="5"/>
      <c r="V239" s="5"/>
      <c r="W239" s="5">
        <v>15448.71</v>
      </c>
      <c r="X239" s="5">
        <v>1</v>
      </c>
      <c r="Y239" s="5">
        <v>15448.71</v>
      </c>
      <c r="Z239" s="5">
        <v>130472.84</v>
      </c>
      <c r="AA239" s="5">
        <v>1</v>
      </c>
      <c r="AB239" s="5">
        <v>130472.84</v>
      </c>
    </row>
    <row r="241" spans="1:206" x14ac:dyDescent="0.2">
      <c r="A241" s="3">
        <v>51</v>
      </c>
      <c r="B241" s="3">
        <f>B20</f>
        <v>1</v>
      </c>
      <c r="C241" s="3">
        <f>A20</f>
        <v>3</v>
      </c>
      <c r="D241" s="3">
        <f>ROW(A20)</f>
        <v>20</v>
      </c>
      <c r="E241" s="3"/>
      <c r="F241" s="3" t="str">
        <f>IF(F20&lt;&gt;"",F20,"")</f>
        <v>Новая локальная смета</v>
      </c>
      <c r="G241" s="3" t="str">
        <f>IF(G20&lt;&gt;"",G20,"")</f>
        <v>Новая локальная смета</v>
      </c>
      <c r="H241" s="3">
        <v>0</v>
      </c>
      <c r="I241" s="3"/>
      <c r="J241" s="3"/>
      <c r="K241" s="3"/>
      <c r="L241" s="3"/>
      <c r="M241" s="3"/>
      <c r="N241" s="3"/>
      <c r="O241" s="3">
        <f t="shared" ref="O241:T241" si="244">ROUND(O43+O94+O211+AB241,2)</f>
        <v>17736.73</v>
      </c>
      <c r="P241" s="3">
        <f t="shared" si="244"/>
        <v>15824.97</v>
      </c>
      <c r="Q241" s="3">
        <f t="shared" si="244"/>
        <v>1501.24</v>
      </c>
      <c r="R241" s="3">
        <f t="shared" si="244"/>
        <v>259.25</v>
      </c>
      <c r="S241" s="3">
        <f t="shared" si="244"/>
        <v>410.52</v>
      </c>
      <c r="T241" s="3">
        <f t="shared" si="244"/>
        <v>0</v>
      </c>
      <c r="U241" s="3">
        <f>U43+U94+U211+AH241</f>
        <v>34.600300550200004</v>
      </c>
      <c r="V241" s="3">
        <f>V43+V94+V211+AI241</f>
        <v>0</v>
      </c>
      <c r="W241" s="3">
        <f>ROUND(W43+W94+W211+AJ241,2)</f>
        <v>0</v>
      </c>
      <c r="X241" s="3">
        <f>ROUND(X43+X94+X211+AK241,2)</f>
        <v>665.29</v>
      </c>
      <c r="Y241" s="3">
        <f>ROUND(Y43+Y94+Y211+AL241,2)</f>
        <v>364.85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>
        <f t="shared" ref="AO241:BD241" si="245">ROUND(AO43+AO94+AO211+BX241,2)</f>
        <v>0</v>
      </c>
      <c r="AP241" s="3">
        <f t="shared" si="245"/>
        <v>0</v>
      </c>
      <c r="AQ241" s="3">
        <f t="shared" si="245"/>
        <v>0</v>
      </c>
      <c r="AR241" s="3">
        <f t="shared" si="245"/>
        <v>18766.87</v>
      </c>
      <c r="AS241" s="3">
        <f t="shared" si="245"/>
        <v>14191.11</v>
      </c>
      <c r="AT241" s="3">
        <f t="shared" si="245"/>
        <v>4575.76</v>
      </c>
      <c r="AU241" s="3">
        <f t="shared" si="245"/>
        <v>0</v>
      </c>
      <c r="AV241" s="3">
        <f t="shared" si="245"/>
        <v>15824.97</v>
      </c>
      <c r="AW241" s="3">
        <f t="shared" si="245"/>
        <v>15824.97</v>
      </c>
      <c r="AX241" s="3">
        <f t="shared" si="245"/>
        <v>0</v>
      </c>
      <c r="AY241" s="3">
        <f t="shared" si="245"/>
        <v>15824.97</v>
      </c>
      <c r="AZ241" s="3">
        <f t="shared" si="245"/>
        <v>0</v>
      </c>
      <c r="BA241" s="3">
        <f t="shared" si="245"/>
        <v>0</v>
      </c>
      <c r="BB241" s="3">
        <f t="shared" si="245"/>
        <v>0</v>
      </c>
      <c r="BC241" s="3">
        <f t="shared" si="245"/>
        <v>0</v>
      </c>
      <c r="BD241" s="3">
        <f t="shared" si="245"/>
        <v>0</v>
      </c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4">
        <f t="shared" ref="DG241:DL241" si="246">ROUND(DG43+DG94+DG211+DT241,2)</f>
        <v>183359.34</v>
      </c>
      <c r="DH241" s="4">
        <f t="shared" si="246"/>
        <v>131999.60999999999</v>
      </c>
      <c r="DI241" s="4">
        <f t="shared" si="246"/>
        <v>28226.93</v>
      </c>
      <c r="DJ241" s="4">
        <f t="shared" si="246"/>
        <v>14608.73</v>
      </c>
      <c r="DK241" s="4">
        <f t="shared" si="246"/>
        <v>23132.799999999999</v>
      </c>
      <c r="DL241" s="4">
        <f t="shared" si="246"/>
        <v>0</v>
      </c>
      <c r="DM241" s="4">
        <f>DM43+DM94+DM211+DZ241</f>
        <v>34.600300550200004</v>
      </c>
      <c r="DN241" s="4">
        <f>DN43+DN94+DN211+EA241</f>
        <v>0</v>
      </c>
      <c r="DO241" s="4">
        <f>ROUND(DO43+DO94+DO211+EB241,2)</f>
        <v>0</v>
      </c>
      <c r="DP241" s="4">
        <f>ROUND(DP43+DP94+DP211+EC241,2)</f>
        <v>37488.68</v>
      </c>
      <c r="DQ241" s="4">
        <f>ROUND(DQ43+DQ94+DQ211+ED241,2)</f>
        <v>20559.509999999998</v>
      </c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>
        <f t="shared" ref="EG241:EV241" si="247">ROUND(EG43+EG94+EG211+FP241,2)</f>
        <v>0</v>
      </c>
      <c r="EH241" s="4">
        <f t="shared" si="247"/>
        <v>0</v>
      </c>
      <c r="EI241" s="4">
        <f t="shared" si="247"/>
        <v>0</v>
      </c>
      <c r="EJ241" s="4">
        <f t="shared" si="247"/>
        <v>241407.53</v>
      </c>
      <c r="EK241" s="4">
        <f t="shared" si="247"/>
        <v>171092.96</v>
      </c>
      <c r="EL241" s="4">
        <f t="shared" si="247"/>
        <v>70314.570000000007</v>
      </c>
      <c r="EM241" s="4">
        <f t="shared" si="247"/>
        <v>0</v>
      </c>
      <c r="EN241" s="4">
        <f t="shared" si="247"/>
        <v>131999.60999999999</v>
      </c>
      <c r="EO241" s="4">
        <f t="shared" si="247"/>
        <v>131999.60999999999</v>
      </c>
      <c r="EP241" s="4">
        <f t="shared" si="247"/>
        <v>0</v>
      </c>
      <c r="EQ241" s="4">
        <f t="shared" si="247"/>
        <v>131999.60999999999</v>
      </c>
      <c r="ER241" s="4">
        <f t="shared" si="247"/>
        <v>0</v>
      </c>
      <c r="ES241" s="4">
        <f t="shared" si="247"/>
        <v>0</v>
      </c>
      <c r="ET241" s="4">
        <f t="shared" si="247"/>
        <v>0</v>
      </c>
      <c r="EU241" s="4">
        <f t="shared" si="247"/>
        <v>0</v>
      </c>
      <c r="EV241" s="4">
        <f t="shared" si="247"/>
        <v>0</v>
      </c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201</v>
      </c>
      <c r="F243" s="5">
        <f>ROUND(Source!O241,O243)</f>
        <v>17736.73</v>
      </c>
      <c r="G243" s="5" t="s">
        <v>61</v>
      </c>
      <c r="H243" s="5" t="s">
        <v>62</v>
      </c>
      <c r="I243" s="5"/>
      <c r="J243" s="5"/>
      <c r="K243" s="5">
        <v>201</v>
      </c>
      <c r="L243" s="5">
        <v>1</v>
      </c>
      <c r="M243" s="5">
        <v>3</v>
      </c>
      <c r="N243" s="5" t="s">
        <v>3</v>
      </c>
      <c r="O243" s="5">
        <v>2</v>
      </c>
      <c r="P243" s="5">
        <f>ROUND(Source!DG241,O243)</f>
        <v>183359.34</v>
      </c>
      <c r="Q243" s="5"/>
      <c r="R243" s="5"/>
      <c r="S243" s="5"/>
      <c r="T243" s="5"/>
      <c r="U243" s="5"/>
      <c r="V243" s="5"/>
      <c r="W243" s="5">
        <v>17736.73</v>
      </c>
      <c r="X243" s="5">
        <v>1</v>
      </c>
      <c r="Y243" s="5">
        <v>17736.73</v>
      </c>
      <c r="Z243" s="5">
        <v>183359.34</v>
      </c>
      <c r="AA243" s="5">
        <v>1</v>
      </c>
      <c r="AB243" s="5">
        <v>183359.34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202</v>
      </c>
      <c r="F244" s="5">
        <f>ROUND(Source!P241,O244)</f>
        <v>15824.97</v>
      </c>
      <c r="G244" s="5" t="s">
        <v>63</v>
      </c>
      <c r="H244" s="5" t="s">
        <v>64</v>
      </c>
      <c r="I244" s="5"/>
      <c r="J244" s="5"/>
      <c r="K244" s="5">
        <v>202</v>
      </c>
      <c r="L244" s="5">
        <v>2</v>
      </c>
      <c r="M244" s="5">
        <v>3</v>
      </c>
      <c r="N244" s="5" t="s">
        <v>3</v>
      </c>
      <c r="O244" s="5">
        <v>2</v>
      </c>
      <c r="P244" s="5">
        <f>ROUND(Source!DH241,O244)</f>
        <v>131999.60999999999</v>
      </c>
      <c r="Q244" s="5"/>
      <c r="R244" s="5"/>
      <c r="S244" s="5"/>
      <c r="T244" s="5"/>
      <c r="U244" s="5"/>
      <c r="V244" s="5"/>
      <c r="W244" s="5">
        <v>15824.97</v>
      </c>
      <c r="X244" s="5">
        <v>1</v>
      </c>
      <c r="Y244" s="5">
        <v>15824.97</v>
      </c>
      <c r="Z244" s="5">
        <v>131999.60999999999</v>
      </c>
      <c r="AA244" s="5">
        <v>1</v>
      </c>
      <c r="AB244" s="5">
        <v>131999.60999999999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222</v>
      </c>
      <c r="F245" s="5">
        <f>ROUND(Source!AO241,O245)</f>
        <v>0</v>
      </c>
      <c r="G245" s="5" t="s">
        <v>65</v>
      </c>
      <c r="H245" s="5" t="s">
        <v>66</v>
      </c>
      <c r="I245" s="5"/>
      <c r="J245" s="5"/>
      <c r="K245" s="5">
        <v>222</v>
      </c>
      <c r="L245" s="5">
        <v>3</v>
      </c>
      <c r="M245" s="5">
        <v>3</v>
      </c>
      <c r="N245" s="5" t="s">
        <v>3</v>
      </c>
      <c r="O245" s="5">
        <v>2</v>
      </c>
      <c r="P245" s="5">
        <f>ROUND(Source!EG241,O245)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225</v>
      </c>
      <c r="F246" s="5">
        <f>ROUND(Source!AV241,O246)</f>
        <v>15824.97</v>
      </c>
      <c r="G246" s="5" t="s">
        <v>67</v>
      </c>
      <c r="H246" s="5" t="s">
        <v>68</v>
      </c>
      <c r="I246" s="5"/>
      <c r="J246" s="5"/>
      <c r="K246" s="5">
        <v>225</v>
      </c>
      <c r="L246" s="5">
        <v>4</v>
      </c>
      <c r="M246" s="5">
        <v>3</v>
      </c>
      <c r="N246" s="5" t="s">
        <v>3</v>
      </c>
      <c r="O246" s="5">
        <v>2</v>
      </c>
      <c r="P246" s="5">
        <f>ROUND(Source!EN241,O246)</f>
        <v>131999.60999999999</v>
      </c>
      <c r="Q246" s="5"/>
      <c r="R246" s="5"/>
      <c r="S246" s="5"/>
      <c r="T246" s="5"/>
      <c r="U246" s="5"/>
      <c r="V246" s="5"/>
      <c r="W246" s="5">
        <v>15824.97</v>
      </c>
      <c r="X246" s="5">
        <v>1</v>
      </c>
      <c r="Y246" s="5">
        <v>15824.97</v>
      </c>
      <c r="Z246" s="5">
        <v>131999.60999999999</v>
      </c>
      <c r="AA246" s="5">
        <v>1</v>
      </c>
      <c r="AB246" s="5">
        <v>131999.60999999999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226</v>
      </c>
      <c r="F247" s="5">
        <f>ROUND(Source!AW241,O247)</f>
        <v>15824.97</v>
      </c>
      <c r="G247" s="5" t="s">
        <v>69</v>
      </c>
      <c r="H247" s="5" t="s">
        <v>70</v>
      </c>
      <c r="I247" s="5"/>
      <c r="J247" s="5"/>
      <c r="K247" s="5">
        <v>226</v>
      </c>
      <c r="L247" s="5">
        <v>5</v>
      </c>
      <c r="M247" s="5">
        <v>3</v>
      </c>
      <c r="N247" s="5" t="s">
        <v>3</v>
      </c>
      <c r="O247" s="5">
        <v>2</v>
      </c>
      <c r="P247" s="5">
        <f>ROUND(Source!EO241,O247)</f>
        <v>131999.60999999999</v>
      </c>
      <c r="Q247" s="5"/>
      <c r="R247" s="5"/>
      <c r="S247" s="5"/>
      <c r="T247" s="5"/>
      <c r="U247" s="5"/>
      <c r="V247" s="5"/>
      <c r="W247" s="5">
        <v>15824.97</v>
      </c>
      <c r="X247" s="5">
        <v>1</v>
      </c>
      <c r="Y247" s="5">
        <v>15824.97</v>
      </c>
      <c r="Z247" s="5">
        <v>131999.60999999999</v>
      </c>
      <c r="AA247" s="5">
        <v>1</v>
      </c>
      <c r="AB247" s="5">
        <v>131999.60999999999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227</v>
      </c>
      <c r="F248" s="5">
        <f>ROUND(Source!AX241,O248)</f>
        <v>0</v>
      </c>
      <c r="G248" s="5" t="s">
        <v>71</v>
      </c>
      <c r="H248" s="5" t="s">
        <v>72</v>
      </c>
      <c r="I248" s="5"/>
      <c r="J248" s="5"/>
      <c r="K248" s="5">
        <v>227</v>
      </c>
      <c r="L248" s="5">
        <v>6</v>
      </c>
      <c r="M248" s="5">
        <v>3</v>
      </c>
      <c r="N248" s="5" t="s">
        <v>3</v>
      </c>
      <c r="O248" s="5">
        <v>2</v>
      </c>
      <c r="P248" s="5">
        <f>ROUND(Source!EP241,O248)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228</v>
      </c>
      <c r="F249" s="5">
        <f>ROUND(Source!AY241,O249)</f>
        <v>15824.97</v>
      </c>
      <c r="G249" s="5" t="s">
        <v>73</v>
      </c>
      <c r="H249" s="5" t="s">
        <v>74</v>
      </c>
      <c r="I249" s="5"/>
      <c r="J249" s="5"/>
      <c r="K249" s="5">
        <v>228</v>
      </c>
      <c r="L249" s="5">
        <v>7</v>
      </c>
      <c r="M249" s="5">
        <v>3</v>
      </c>
      <c r="N249" s="5" t="s">
        <v>3</v>
      </c>
      <c r="O249" s="5">
        <v>2</v>
      </c>
      <c r="P249" s="5">
        <f>ROUND(Source!EQ241,O249)</f>
        <v>131999.60999999999</v>
      </c>
      <c r="Q249" s="5"/>
      <c r="R249" s="5"/>
      <c r="S249" s="5"/>
      <c r="T249" s="5"/>
      <c r="U249" s="5"/>
      <c r="V249" s="5"/>
      <c r="W249" s="5">
        <v>15824.97</v>
      </c>
      <c r="X249" s="5">
        <v>1</v>
      </c>
      <c r="Y249" s="5">
        <v>15824.97</v>
      </c>
      <c r="Z249" s="5">
        <v>131999.60999999999</v>
      </c>
      <c r="AA249" s="5">
        <v>1</v>
      </c>
      <c r="AB249" s="5">
        <v>131999.60999999999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216</v>
      </c>
      <c r="F250" s="5">
        <f>ROUND(Source!AP241,O250)</f>
        <v>0</v>
      </c>
      <c r="G250" s="5" t="s">
        <v>75</v>
      </c>
      <c r="H250" s="5" t="s">
        <v>76</v>
      </c>
      <c r="I250" s="5"/>
      <c r="J250" s="5"/>
      <c r="K250" s="5">
        <v>216</v>
      </c>
      <c r="L250" s="5">
        <v>8</v>
      </c>
      <c r="M250" s="5">
        <v>3</v>
      </c>
      <c r="N250" s="5" t="s">
        <v>3</v>
      </c>
      <c r="O250" s="5">
        <v>2</v>
      </c>
      <c r="P250" s="5">
        <f>ROUND(Source!EH241,O250)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223</v>
      </c>
      <c r="F251" s="5">
        <f>ROUND(Source!AQ241,O251)</f>
        <v>0</v>
      </c>
      <c r="G251" s="5" t="s">
        <v>77</v>
      </c>
      <c r="H251" s="5" t="s">
        <v>78</v>
      </c>
      <c r="I251" s="5"/>
      <c r="J251" s="5"/>
      <c r="K251" s="5">
        <v>223</v>
      </c>
      <c r="L251" s="5">
        <v>9</v>
      </c>
      <c r="M251" s="5">
        <v>3</v>
      </c>
      <c r="N251" s="5" t="s">
        <v>3</v>
      </c>
      <c r="O251" s="5">
        <v>2</v>
      </c>
      <c r="P251" s="5">
        <f>ROUND(Source!EI241,O251)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229</v>
      </c>
      <c r="F252" s="5">
        <f>ROUND(Source!AZ241,O252)</f>
        <v>0</v>
      </c>
      <c r="G252" s="5" t="s">
        <v>79</v>
      </c>
      <c r="H252" s="5" t="s">
        <v>80</v>
      </c>
      <c r="I252" s="5"/>
      <c r="J252" s="5"/>
      <c r="K252" s="5">
        <v>229</v>
      </c>
      <c r="L252" s="5">
        <v>10</v>
      </c>
      <c r="M252" s="5">
        <v>3</v>
      </c>
      <c r="N252" s="5" t="s">
        <v>3</v>
      </c>
      <c r="O252" s="5">
        <v>2</v>
      </c>
      <c r="P252" s="5">
        <f>ROUND(Source!ER241,O252)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203</v>
      </c>
      <c r="F253" s="5">
        <f>ROUND(Source!Q241,O253)</f>
        <v>1501.24</v>
      </c>
      <c r="G253" s="5" t="s">
        <v>81</v>
      </c>
      <c r="H253" s="5" t="s">
        <v>82</v>
      </c>
      <c r="I253" s="5"/>
      <c r="J253" s="5"/>
      <c r="K253" s="5">
        <v>203</v>
      </c>
      <c r="L253" s="5">
        <v>11</v>
      </c>
      <c r="M253" s="5">
        <v>3</v>
      </c>
      <c r="N253" s="5" t="s">
        <v>3</v>
      </c>
      <c r="O253" s="5">
        <v>2</v>
      </c>
      <c r="P253" s="5">
        <f>ROUND(Source!DI241,O253)</f>
        <v>28226.93</v>
      </c>
      <c r="Q253" s="5"/>
      <c r="R253" s="5"/>
      <c r="S253" s="5"/>
      <c r="T253" s="5"/>
      <c r="U253" s="5"/>
      <c r="V253" s="5"/>
      <c r="W253" s="5">
        <v>1501.24</v>
      </c>
      <c r="X253" s="5">
        <v>1</v>
      </c>
      <c r="Y253" s="5">
        <v>1501.24</v>
      </c>
      <c r="Z253" s="5">
        <v>28226.93</v>
      </c>
      <c r="AA253" s="5">
        <v>1</v>
      </c>
      <c r="AB253" s="5">
        <v>28226.93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231</v>
      </c>
      <c r="F254" s="5">
        <f>ROUND(Source!BB241,O254)</f>
        <v>0</v>
      </c>
      <c r="G254" s="5" t="s">
        <v>83</v>
      </c>
      <c r="H254" s="5" t="s">
        <v>84</v>
      </c>
      <c r="I254" s="5"/>
      <c r="J254" s="5"/>
      <c r="K254" s="5">
        <v>231</v>
      </c>
      <c r="L254" s="5">
        <v>12</v>
      </c>
      <c r="M254" s="5">
        <v>3</v>
      </c>
      <c r="N254" s="5" t="s">
        <v>3</v>
      </c>
      <c r="O254" s="5">
        <v>2</v>
      </c>
      <c r="P254" s="5">
        <f>ROUND(Source!ET241,O254)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204</v>
      </c>
      <c r="F255" s="5">
        <f>ROUND(Source!R241,O255)</f>
        <v>259.25</v>
      </c>
      <c r="G255" s="5" t="s">
        <v>85</v>
      </c>
      <c r="H255" s="5" t="s">
        <v>86</v>
      </c>
      <c r="I255" s="5"/>
      <c r="J255" s="5"/>
      <c r="K255" s="5">
        <v>204</v>
      </c>
      <c r="L255" s="5">
        <v>13</v>
      </c>
      <c r="M255" s="5">
        <v>3</v>
      </c>
      <c r="N255" s="5" t="s">
        <v>3</v>
      </c>
      <c r="O255" s="5">
        <v>2</v>
      </c>
      <c r="P255" s="5">
        <f>ROUND(Source!DJ241,O255)</f>
        <v>14608.73</v>
      </c>
      <c r="Q255" s="5"/>
      <c r="R255" s="5"/>
      <c r="S255" s="5"/>
      <c r="T255" s="5"/>
      <c r="U255" s="5"/>
      <c r="V255" s="5"/>
      <c r="W255" s="5">
        <v>259.25</v>
      </c>
      <c r="X255" s="5">
        <v>1</v>
      </c>
      <c r="Y255" s="5">
        <v>259.25</v>
      </c>
      <c r="Z255" s="5">
        <v>14608.73</v>
      </c>
      <c r="AA255" s="5">
        <v>1</v>
      </c>
      <c r="AB255" s="5">
        <v>14608.73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205</v>
      </c>
      <c r="F256" s="5">
        <f>ROUND(Source!S241,O256)</f>
        <v>410.52</v>
      </c>
      <c r="G256" s="5" t="s">
        <v>87</v>
      </c>
      <c r="H256" s="5" t="s">
        <v>88</v>
      </c>
      <c r="I256" s="5"/>
      <c r="J256" s="5"/>
      <c r="K256" s="5">
        <v>205</v>
      </c>
      <c r="L256" s="5">
        <v>14</v>
      </c>
      <c r="M256" s="5">
        <v>3</v>
      </c>
      <c r="N256" s="5" t="s">
        <v>3</v>
      </c>
      <c r="O256" s="5">
        <v>2</v>
      </c>
      <c r="P256" s="5">
        <f>ROUND(Source!DK241,O256)</f>
        <v>23132.799999999999</v>
      </c>
      <c r="Q256" s="5"/>
      <c r="R256" s="5"/>
      <c r="S256" s="5"/>
      <c r="T256" s="5"/>
      <c r="U256" s="5"/>
      <c r="V256" s="5"/>
      <c r="W256" s="5">
        <v>410.52</v>
      </c>
      <c r="X256" s="5">
        <v>1</v>
      </c>
      <c r="Y256" s="5">
        <v>410.52</v>
      </c>
      <c r="Z256" s="5">
        <v>23132.799999999999</v>
      </c>
      <c r="AA256" s="5">
        <v>1</v>
      </c>
      <c r="AB256" s="5">
        <v>23132.799999999999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232</v>
      </c>
      <c r="F257" s="5">
        <f>ROUND(Source!BC241,O257)</f>
        <v>0</v>
      </c>
      <c r="G257" s="5" t="s">
        <v>89</v>
      </c>
      <c r="H257" s="5" t="s">
        <v>90</v>
      </c>
      <c r="I257" s="5"/>
      <c r="J257" s="5"/>
      <c r="K257" s="5">
        <v>232</v>
      </c>
      <c r="L257" s="5">
        <v>15</v>
      </c>
      <c r="M257" s="5">
        <v>3</v>
      </c>
      <c r="N257" s="5" t="s">
        <v>3</v>
      </c>
      <c r="O257" s="5">
        <v>2</v>
      </c>
      <c r="P257" s="5">
        <f>ROUND(Source!EU241,O257)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214</v>
      </c>
      <c r="F258" s="5">
        <f>ROUND(Source!AS241,O258)</f>
        <v>14191.11</v>
      </c>
      <c r="G258" s="5" t="s">
        <v>91</v>
      </c>
      <c r="H258" s="5" t="s">
        <v>92</v>
      </c>
      <c r="I258" s="5"/>
      <c r="J258" s="5"/>
      <c r="K258" s="5">
        <v>214</v>
      </c>
      <c r="L258" s="5">
        <v>16</v>
      </c>
      <c r="M258" s="5">
        <v>3</v>
      </c>
      <c r="N258" s="5" t="s">
        <v>3</v>
      </c>
      <c r="O258" s="5">
        <v>2</v>
      </c>
      <c r="P258" s="5">
        <f>ROUND(Source!EK241,O258)</f>
        <v>171092.96</v>
      </c>
      <c r="Q258" s="5"/>
      <c r="R258" s="5"/>
      <c r="S258" s="5"/>
      <c r="T258" s="5"/>
      <c r="U258" s="5"/>
      <c r="V258" s="5"/>
      <c r="W258" s="5">
        <v>14191.11</v>
      </c>
      <c r="X258" s="5">
        <v>1</v>
      </c>
      <c r="Y258" s="5">
        <v>14191.11</v>
      </c>
      <c r="Z258" s="5">
        <v>171092.96</v>
      </c>
      <c r="AA258" s="5">
        <v>1</v>
      </c>
      <c r="AB258" s="5">
        <v>171092.96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215</v>
      </c>
      <c r="F259" s="5">
        <f>ROUND(Source!AT241,O259)</f>
        <v>4575.76</v>
      </c>
      <c r="G259" s="5" t="s">
        <v>93</v>
      </c>
      <c r="H259" s="5" t="s">
        <v>94</v>
      </c>
      <c r="I259" s="5"/>
      <c r="J259" s="5"/>
      <c r="K259" s="5">
        <v>215</v>
      </c>
      <c r="L259" s="5">
        <v>17</v>
      </c>
      <c r="M259" s="5">
        <v>3</v>
      </c>
      <c r="N259" s="5" t="s">
        <v>3</v>
      </c>
      <c r="O259" s="5">
        <v>2</v>
      </c>
      <c r="P259" s="5">
        <f>ROUND(Source!EL241,O259)</f>
        <v>70314.570000000007</v>
      </c>
      <c r="Q259" s="5"/>
      <c r="R259" s="5"/>
      <c r="S259" s="5"/>
      <c r="T259" s="5"/>
      <c r="U259" s="5"/>
      <c r="V259" s="5"/>
      <c r="W259" s="5">
        <v>4575.76</v>
      </c>
      <c r="X259" s="5">
        <v>1</v>
      </c>
      <c r="Y259" s="5">
        <v>4575.76</v>
      </c>
      <c r="Z259" s="5">
        <v>70314.570000000007</v>
      </c>
      <c r="AA259" s="5">
        <v>1</v>
      </c>
      <c r="AB259" s="5">
        <v>70314.570000000007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217</v>
      </c>
      <c r="F260" s="5">
        <f>ROUND(Source!AU241,O260)</f>
        <v>0</v>
      </c>
      <c r="G260" s="5" t="s">
        <v>95</v>
      </c>
      <c r="H260" s="5" t="s">
        <v>96</v>
      </c>
      <c r="I260" s="5"/>
      <c r="J260" s="5"/>
      <c r="K260" s="5">
        <v>217</v>
      </c>
      <c r="L260" s="5">
        <v>18</v>
      </c>
      <c r="M260" s="5">
        <v>3</v>
      </c>
      <c r="N260" s="5" t="s">
        <v>3</v>
      </c>
      <c r="O260" s="5">
        <v>2</v>
      </c>
      <c r="P260" s="5">
        <f>ROUND(Source!EM241,O260)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230</v>
      </c>
      <c r="F261" s="5">
        <f>ROUND(Source!BA241,O261)</f>
        <v>0</v>
      </c>
      <c r="G261" s="5" t="s">
        <v>97</v>
      </c>
      <c r="H261" s="5" t="s">
        <v>98</v>
      </c>
      <c r="I261" s="5"/>
      <c r="J261" s="5"/>
      <c r="K261" s="5">
        <v>230</v>
      </c>
      <c r="L261" s="5">
        <v>19</v>
      </c>
      <c r="M261" s="5">
        <v>3</v>
      </c>
      <c r="N261" s="5" t="s">
        <v>3</v>
      </c>
      <c r="O261" s="5">
        <v>2</v>
      </c>
      <c r="P261" s="5">
        <f>ROUND(Source!ES241,O261)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206</v>
      </c>
      <c r="F262" s="5">
        <f>ROUND(Source!T241,O262)</f>
        <v>0</v>
      </c>
      <c r="G262" s="5" t="s">
        <v>99</v>
      </c>
      <c r="H262" s="5" t="s">
        <v>100</v>
      </c>
      <c r="I262" s="5"/>
      <c r="J262" s="5"/>
      <c r="K262" s="5">
        <v>206</v>
      </c>
      <c r="L262" s="5">
        <v>20</v>
      </c>
      <c r="M262" s="5">
        <v>3</v>
      </c>
      <c r="N262" s="5" t="s">
        <v>3</v>
      </c>
      <c r="O262" s="5">
        <v>2</v>
      </c>
      <c r="P262" s="5">
        <f>ROUND(Source!DL241,O262)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207</v>
      </c>
      <c r="F263" s="5">
        <f>Source!U241</f>
        <v>34.600300550200004</v>
      </c>
      <c r="G263" s="5" t="s">
        <v>101</v>
      </c>
      <c r="H263" s="5" t="s">
        <v>102</v>
      </c>
      <c r="I263" s="5"/>
      <c r="J263" s="5"/>
      <c r="K263" s="5">
        <v>207</v>
      </c>
      <c r="L263" s="5">
        <v>21</v>
      </c>
      <c r="M263" s="5">
        <v>3</v>
      </c>
      <c r="N263" s="5" t="s">
        <v>3</v>
      </c>
      <c r="O263" s="5">
        <v>-1</v>
      </c>
      <c r="P263" s="5">
        <f>Source!DM241</f>
        <v>34.600300550200004</v>
      </c>
      <c r="Q263" s="5"/>
      <c r="R263" s="5"/>
      <c r="S263" s="5"/>
      <c r="T263" s="5"/>
      <c r="U263" s="5"/>
      <c r="V263" s="5"/>
      <c r="W263" s="5">
        <v>34.600300550199997</v>
      </c>
      <c r="X263" s="5">
        <v>1</v>
      </c>
      <c r="Y263" s="5">
        <v>34.600300550199997</v>
      </c>
      <c r="Z263" s="5">
        <v>34.600300550199997</v>
      </c>
      <c r="AA263" s="5">
        <v>1</v>
      </c>
      <c r="AB263" s="5">
        <v>34.600300550199997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208</v>
      </c>
      <c r="F264" s="5">
        <f>Source!V241</f>
        <v>0</v>
      </c>
      <c r="G264" s="5" t="s">
        <v>103</v>
      </c>
      <c r="H264" s="5" t="s">
        <v>104</v>
      </c>
      <c r="I264" s="5"/>
      <c r="J264" s="5"/>
      <c r="K264" s="5">
        <v>208</v>
      </c>
      <c r="L264" s="5">
        <v>22</v>
      </c>
      <c r="M264" s="5">
        <v>3</v>
      </c>
      <c r="N264" s="5" t="s">
        <v>3</v>
      </c>
      <c r="O264" s="5">
        <v>-1</v>
      </c>
      <c r="P264" s="5">
        <f>Source!DN241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209</v>
      </c>
      <c r="F265" s="5">
        <f>ROUND(Source!W241,O265)</f>
        <v>0</v>
      </c>
      <c r="G265" s="5" t="s">
        <v>105</v>
      </c>
      <c r="H265" s="5" t="s">
        <v>106</v>
      </c>
      <c r="I265" s="5"/>
      <c r="J265" s="5"/>
      <c r="K265" s="5">
        <v>209</v>
      </c>
      <c r="L265" s="5">
        <v>23</v>
      </c>
      <c r="M265" s="5">
        <v>3</v>
      </c>
      <c r="N265" s="5" t="s">
        <v>3</v>
      </c>
      <c r="O265" s="5">
        <v>2</v>
      </c>
      <c r="P265" s="5">
        <f>ROUND(Source!DO241,O265)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233</v>
      </c>
      <c r="F266" s="5">
        <f>ROUND(Source!BD241,O266)</f>
        <v>0</v>
      </c>
      <c r="G266" s="5" t="s">
        <v>107</v>
      </c>
      <c r="H266" s="5" t="s">
        <v>108</v>
      </c>
      <c r="I266" s="5"/>
      <c r="J266" s="5"/>
      <c r="K266" s="5">
        <v>233</v>
      </c>
      <c r="L266" s="5">
        <v>24</v>
      </c>
      <c r="M266" s="5">
        <v>3</v>
      </c>
      <c r="N266" s="5" t="s">
        <v>3</v>
      </c>
      <c r="O266" s="5">
        <v>2</v>
      </c>
      <c r="P266" s="5">
        <f>ROUND(Source!EV241,O266)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210</v>
      </c>
      <c r="F267" s="5">
        <f>ROUND(Source!X241,O267)</f>
        <v>665.29</v>
      </c>
      <c r="G267" s="5" t="s">
        <v>109</v>
      </c>
      <c r="H267" s="5" t="s">
        <v>110</v>
      </c>
      <c r="I267" s="5"/>
      <c r="J267" s="5"/>
      <c r="K267" s="5">
        <v>210</v>
      </c>
      <c r="L267" s="5">
        <v>25</v>
      </c>
      <c r="M267" s="5">
        <v>3</v>
      </c>
      <c r="N267" s="5" t="s">
        <v>3</v>
      </c>
      <c r="O267" s="5">
        <v>2</v>
      </c>
      <c r="P267" s="5">
        <f>ROUND(Source!DP241,O267)</f>
        <v>37488.68</v>
      </c>
      <c r="Q267" s="5"/>
      <c r="R267" s="5"/>
      <c r="S267" s="5"/>
      <c r="T267" s="5"/>
      <c r="U267" s="5"/>
      <c r="V267" s="5"/>
      <c r="W267" s="5">
        <v>665.29</v>
      </c>
      <c r="X267" s="5">
        <v>1</v>
      </c>
      <c r="Y267" s="5">
        <v>665.29</v>
      </c>
      <c r="Z267" s="5">
        <v>37488.68</v>
      </c>
      <c r="AA267" s="5">
        <v>1</v>
      </c>
      <c r="AB267" s="5">
        <v>37488.68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211</v>
      </c>
      <c r="F268" s="5">
        <f>ROUND(Source!Y241,O268)</f>
        <v>364.85</v>
      </c>
      <c r="G268" s="5" t="s">
        <v>111</v>
      </c>
      <c r="H268" s="5" t="s">
        <v>112</v>
      </c>
      <c r="I268" s="5"/>
      <c r="J268" s="5"/>
      <c r="K268" s="5">
        <v>211</v>
      </c>
      <c r="L268" s="5">
        <v>26</v>
      </c>
      <c r="M268" s="5">
        <v>3</v>
      </c>
      <c r="N268" s="5" t="s">
        <v>3</v>
      </c>
      <c r="O268" s="5">
        <v>2</v>
      </c>
      <c r="P268" s="5">
        <f>ROUND(Source!DQ241,O268)</f>
        <v>20559.509999999998</v>
      </c>
      <c r="Q268" s="5"/>
      <c r="R268" s="5"/>
      <c r="S268" s="5"/>
      <c r="T268" s="5"/>
      <c r="U268" s="5"/>
      <c r="V268" s="5"/>
      <c r="W268" s="5">
        <v>364.85</v>
      </c>
      <c r="X268" s="5">
        <v>1</v>
      </c>
      <c r="Y268" s="5">
        <v>364.85</v>
      </c>
      <c r="Z268" s="5">
        <v>20559.509999999998</v>
      </c>
      <c r="AA268" s="5">
        <v>1</v>
      </c>
      <c r="AB268" s="5">
        <v>20559.509999999998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224</v>
      </c>
      <c r="F269" s="5">
        <f>ROUND(Source!AR241,O269)</f>
        <v>18766.87</v>
      </c>
      <c r="G269" s="5" t="s">
        <v>113</v>
      </c>
      <c r="H269" s="5" t="s">
        <v>114</v>
      </c>
      <c r="I269" s="5"/>
      <c r="J269" s="5"/>
      <c r="K269" s="5">
        <v>224</v>
      </c>
      <c r="L269" s="5">
        <v>27</v>
      </c>
      <c r="M269" s="5">
        <v>3</v>
      </c>
      <c r="N269" s="5" t="s">
        <v>3</v>
      </c>
      <c r="O269" s="5">
        <v>2</v>
      </c>
      <c r="P269" s="5">
        <f>ROUND(Source!EJ241,O269)</f>
        <v>241407.53</v>
      </c>
      <c r="Q269" s="5"/>
      <c r="R269" s="5"/>
      <c r="S269" s="5"/>
      <c r="T269" s="5"/>
      <c r="U269" s="5"/>
      <c r="V269" s="5"/>
      <c r="W269" s="5">
        <v>18766.87</v>
      </c>
      <c r="X269" s="5">
        <v>1</v>
      </c>
      <c r="Y269" s="5">
        <v>18766.87</v>
      </c>
      <c r="Z269" s="5">
        <v>241407.53</v>
      </c>
      <c r="AA269" s="5">
        <v>1</v>
      </c>
      <c r="AB269" s="5">
        <v>241407.53</v>
      </c>
    </row>
    <row r="270" spans="1:28" x14ac:dyDescent="0.2">
      <c r="A270" s="5">
        <v>50</v>
      </c>
      <c r="B270" s="5">
        <v>1</v>
      </c>
      <c r="C270" s="5">
        <v>0</v>
      </c>
      <c r="D270" s="5">
        <v>2</v>
      </c>
      <c r="E270" s="5">
        <v>0</v>
      </c>
      <c r="F270" s="5">
        <f>0</f>
        <v>0</v>
      </c>
      <c r="G270" s="5" t="s">
        <v>277</v>
      </c>
      <c r="H270" s="5" t="s">
        <v>278</v>
      </c>
      <c r="I270" s="5"/>
      <c r="J270" s="5"/>
      <c r="K270" s="5">
        <v>212</v>
      </c>
      <c r="L270" s="5">
        <v>28</v>
      </c>
      <c r="M270" s="5">
        <v>0</v>
      </c>
      <c r="N270" s="5" t="s">
        <v>3</v>
      </c>
      <c r="O270" s="5">
        <v>-1</v>
      </c>
      <c r="P270" s="5">
        <f>0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1</v>
      </c>
      <c r="C271" s="5">
        <v>0</v>
      </c>
      <c r="D271" s="5">
        <v>2</v>
      </c>
      <c r="E271" s="5">
        <v>0</v>
      </c>
      <c r="F271" s="5">
        <f>ROUND(F258+F259,O271)</f>
        <v>18766.87</v>
      </c>
      <c r="G271" s="5" t="s">
        <v>279</v>
      </c>
      <c r="H271" s="5" t="s">
        <v>279</v>
      </c>
      <c r="I271" s="5"/>
      <c r="J271" s="5"/>
      <c r="K271" s="5">
        <v>212</v>
      </c>
      <c r="L271" s="5">
        <v>29</v>
      </c>
      <c r="M271" s="5">
        <v>1</v>
      </c>
      <c r="N271" s="5" t="s">
        <v>3</v>
      </c>
      <c r="O271" s="5">
        <v>2</v>
      </c>
      <c r="P271" s="5">
        <f>ROUND(P258+P259,O271)</f>
        <v>241407.53</v>
      </c>
      <c r="Q271" s="5"/>
      <c r="R271" s="5"/>
      <c r="S271" s="5"/>
      <c r="T271" s="5"/>
      <c r="U271" s="5"/>
      <c r="V271" s="5"/>
      <c r="W271" s="5">
        <v>18766.87</v>
      </c>
      <c r="X271" s="5">
        <v>1</v>
      </c>
      <c r="Y271" s="5">
        <v>18766.87</v>
      </c>
      <c r="Z271" s="5">
        <v>241407.53</v>
      </c>
      <c r="AA271" s="5">
        <v>1</v>
      </c>
      <c r="AB271" s="5">
        <v>241407.53</v>
      </c>
    </row>
    <row r="272" spans="1:28" x14ac:dyDescent="0.2">
      <c r="A272" s="5">
        <v>50</v>
      </c>
      <c r="B272" s="5">
        <v>0</v>
      </c>
      <c r="C272" s="5">
        <v>0</v>
      </c>
      <c r="D272" s="5">
        <v>2</v>
      </c>
      <c r="E272" s="5">
        <v>0</v>
      </c>
      <c r="F272" s="5">
        <f>ROUND(F250,O272)</f>
        <v>0</v>
      </c>
      <c r="G272" s="5" t="s">
        <v>280</v>
      </c>
      <c r="H272" s="5" t="s">
        <v>281</v>
      </c>
      <c r="I272" s="5"/>
      <c r="J272" s="5"/>
      <c r="K272" s="5">
        <v>212</v>
      </c>
      <c r="L272" s="5">
        <v>30</v>
      </c>
      <c r="M272" s="5">
        <v>1</v>
      </c>
      <c r="N272" s="5" t="s">
        <v>3</v>
      </c>
      <c r="O272" s="5">
        <v>2</v>
      </c>
      <c r="P272" s="5">
        <f>ROUND(P250,O272)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2</v>
      </c>
      <c r="E273" s="5">
        <v>0</v>
      </c>
      <c r="F273" s="5">
        <f>ROUND(F260,O273)</f>
        <v>0</v>
      </c>
      <c r="G273" s="5" t="s">
        <v>282</v>
      </c>
      <c r="H273" s="5" t="s">
        <v>95</v>
      </c>
      <c r="I273" s="5"/>
      <c r="J273" s="5"/>
      <c r="K273" s="5">
        <v>212</v>
      </c>
      <c r="L273" s="5">
        <v>31</v>
      </c>
      <c r="M273" s="5">
        <v>1</v>
      </c>
      <c r="N273" s="5" t="s">
        <v>3</v>
      </c>
      <c r="O273" s="5">
        <v>2</v>
      </c>
      <c r="P273" s="5">
        <f>ROUND(P260,O273)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06" x14ac:dyDescent="0.2">
      <c r="A274" s="5">
        <v>50</v>
      </c>
      <c r="B274" s="5">
        <v>1</v>
      </c>
      <c r="C274" s="5">
        <v>0</v>
      </c>
      <c r="D274" s="5">
        <v>2</v>
      </c>
      <c r="E274" s="5">
        <v>0</v>
      </c>
      <c r="F274" s="5">
        <f>0</f>
        <v>0</v>
      </c>
      <c r="G274" s="5" t="s">
        <v>3</v>
      </c>
      <c r="H274" s="5" t="s">
        <v>3</v>
      </c>
      <c r="I274" s="5"/>
      <c r="J274" s="5"/>
      <c r="K274" s="5">
        <v>212</v>
      </c>
      <c r="L274" s="5">
        <v>32</v>
      </c>
      <c r="M274" s="5">
        <v>0</v>
      </c>
      <c r="N274" s="5" t="s">
        <v>3</v>
      </c>
      <c r="O274" s="5">
        <v>-1</v>
      </c>
      <c r="P274" s="5">
        <f>0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1</v>
      </c>
      <c r="C275" s="5">
        <v>0</v>
      </c>
      <c r="D275" s="5">
        <v>2</v>
      </c>
      <c r="E275" s="5">
        <v>0</v>
      </c>
      <c r="F275" s="5">
        <f>ROUND(F271,O275)</f>
        <v>18766.87</v>
      </c>
      <c r="G275" s="5" t="s">
        <v>283</v>
      </c>
      <c r="H275" s="5" t="s">
        <v>284</v>
      </c>
      <c r="I275" s="5"/>
      <c r="J275" s="5"/>
      <c r="K275" s="5">
        <v>212</v>
      </c>
      <c r="L275" s="5">
        <v>33</v>
      </c>
      <c r="M275" s="5">
        <v>1</v>
      </c>
      <c r="N275" s="5" t="s">
        <v>3</v>
      </c>
      <c r="O275" s="5">
        <v>2</v>
      </c>
      <c r="P275" s="5">
        <f>ROUND(P271,O275)</f>
        <v>241407.53</v>
      </c>
      <c r="Q275" s="5"/>
      <c r="R275" s="5"/>
      <c r="S275" s="5"/>
      <c r="T275" s="5"/>
      <c r="U275" s="5"/>
      <c r="V275" s="5"/>
      <c r="W275" s="5">
        <v>18766.87</v>
      </c>
      <c r="X275" s="5">
        <v>1</v>
      </c>
      <c r="Y275" s="5">
        <v>18766.87</v>
      </c>
      <c r="Z275" s="5">
        <v>241407.53</v>
      </c>
      <c r="AA275" s="5">
        <v>1</v>
      </c>
      <c r="AB275" s="5">
        <v>241407.53</v>
      </c>
    </row>
    <row r="276" spans="1:206" x14ac:dyDescent="0.2">
      <c r="A276" s="5">
        <v>50</v>
      </c>
      <c r="B276" s="5">
        <v>0</v>
      </c>
      <c r="C276" s="5">
        <v>0</v>
      </c>
      <c r="D276" s="5">
        <v>2</v>
      </c>
      <c r="E276" s="5">
        <v>0</v>
      </c>
      <c r="F276" s="5">
        <f>ROUND(F272,O276)</f>
        <v>0</v>
      </c>
      <c r="G276" s="5" t="s">
        <v>285</v>
      </c>
      <c r="H276" s="5" t="s">
        <v>286</v>
      </c>
      <c r="I276" s="5"/>
      <c r="J276" s="5"/>
      <c r="K276" s="5">
        <v>212</v>
      </c>
      <c r="L276" s="5">
        <v>34</v>
      </c>
      <c r="M276" s="5">
        <v>1</v>
      </c>
      <c r="N276" s="5" t="s">
        <v>3</v>
      </c>
      <c r="O276" s="5">
        <v>2</v>
      </c>
      <c r="P276" s="5">
        <f>ROUND(P272,O276)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2</v>
      </c>
      <c r="E277" s="5">
        <v>0</v>
      </c>
      <c r="F277" s="5">
        <f>ROUND(F273,O277)</f>
        <v>0</v>
      </c>
      <c r="G277" s="5" t="s">
        <v>287</v>
      </c>
      <c r="H277" s="5" t="s">
        <v>288</v>
      </c>
      <c r="I277" s="5"/>
      <c r="J277" s="5"/>
      <c r="K277" s="5">
        <v>212</v>
      </c>
      <c r="L277" s="5">
        <v>35</v>
      </c>
      <c r="M277" s="5">
        <v>1</v>
      </c>
      <c r="N277" s="5" t="s">
        <v>3</v>
      </c>
      <c r="O277" s="5">
        <v>2</v>
      </c>
      <c r="P277" s="5">
        <f>ROUND(P273,O277)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06" x14ac:dyDescent="0.2">
      <c r="A278" s="5">
        <v>50</v>
      </c>
      <c r="B278" s="5">
        <v>1</v>
      </c>
      <c r="C278" s="5">
        <v>0</v>
      </c>
      <c r="D278" s="5">
        <v>2</v>
      </c>
      <c r="E278" s="5">
        <v>0</v>
      </c>
      <c r="F278" s="5">
        <f>ROUND(F275+F276+F277,O278)</f>
        <v>18766.87</v>
      </c>
      <c r="G278" s="5" t="s">
        <v>289</v>
      </c>
      <c r="H278" s="5" t="s">
        <v>290</v>
      </c>
      <c r="I278" s="5"/>
      <c r="J278" s="5"/>
      <c r="K278" s="5">
        <v>212</v>
      </c>
      <c r="L278" s="5">
        <v>36</v>
      </c>
      <c r="M278" s="5">
        <v>0</v>
      </c>
      <c r="N278" s="5" t="s">
        <v>3</v>
      </c>
      <c r="O278" s="5">
        <v>2</v>
      </c>
      <c r="P278" s="5">
        <f>ROUND(P275+P276+P277,O278)</f>
        <v>241407.53</v>
      </c>
      <c r="Q278" s="5"/>
      <c r="R278" s="5"/>
      <c r="S278" s="5"/>
      <c r="T278" s="5"/>
      <c r="U278" s="5"/>
      <c r="V278" s="5"/>
      <c r="W278" s="5">
        <v>18766.87</v>
      </c>
      <c r="X278" s="5">
        <v>1</v>
      </c>
      <c r="Y278" s="5">
        <v>18766.87</v>
      </c>
      <c r="Z278" s="5">
        <v>241407.53</v>
      </c>
      <c r="AA278" s="5">
        <v>1</v>
      </c>
      <c r="AB278" s="5">
        <v>241407.53</v>
      </c>
    </row>
    <row r="280" spans="1:206" x14ac:dyDescent="0.2">
      <c r="A280" s="3">
        <v>51</v>
      </c>
      <c r="B280" s="3">
        <f>B12</f>
        <v>334</v>
      </c>
      <c r="C280" s="3">
        <f>A12</f>
        <v>1</v>
      </c>
      <c r="D280" s="3">
        <f>ROW(A12)</f>
        <v>12</v>
      </c>
      <c r="E280" s="3"/>
      <c r="F280" s="3" t="str">
        <f>IF(F12&lt;&gt;"",F12,"")</f>
        <v>02-01-01</v>
      </c>
      <c r="G280" s="3" t="str">
        <f>IF(G12&lt;&gt;"",G12,"")</f>
        <v>02-01-01 Строительство ВЛ 0,4кВ</v>
      </c>
      <c r="H280" s="3">
        <v>0</v>
      </c>
      <c r="I280" s="3"/>
      <c r="J280" s="3"/>
      <c r="K280" s="3"/>
      <c r="L280" s="3"/>
      <c r="M280" s="3"/>
      <c r="N280" s="3"/>
      <c r="O280" s="3">
        <f t="shared" ref="O280:T280" si="248">ROUND(O241,2)</f>
        <v>17736.73</v>
      </c>
      <c r="P280" s="3">
        <f t="shared" si="248"/>
        <v>15824.97</v>
      </c>
      <c r="Q280" s="3">
        <f t="shared" si="248"/>
        <v>1501.24</v>
      </c>
      <c r="R280" s="3">
        <f t="shared" si="248"/>
        <v>259.25</v>
      </c>
      <c r="S280" s="3">
        <f t="shared" si="248"/>
        <v>410.52</v>
      </c>
      <c r="T280" s="3">
        <f t="shared" si="248"/>
        <v>0</v>
      </c>
      <c r="U280" s="3">
        <f>U241</f>
        <v>34.600300550200004</v>
      </c>
      <c r="V280" s="3">
        <f>V241</f>
        <v>0</v>
      </c>
      <c r="W280" s="3">
        <f>ROUND(W241,2)</f>
        <v>0</v>
      </c>
      <c r="X280" s="3">
        <f>ROUND(X241,2)</f>
        <v>665.29</v>
      </c>
      <c r="Y280" s="3">
        <f>ROUND(Y241,2)</f>
        <v>364.85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>
        <f t="shared" ref="AO280:BD280" si="249">ROUND(AO241,2)</f>
        <v>0</v>
      </c>
      <c r="AP280" s="3">
        <f t="shared" si="249"/>
        <v>0</v>
      </c>
      <c r="AQ280" s="3">
        <f t="shared" si="249"/>
        <v>0</v>
      </c>
      <c r="AR280" s="3">
        <f t="shared" si="249"/>
        <v>18766.87</v>
      </c>
      <c r="AS280" s="3">
        <f t="shared" si="249"/>
        <v>14191.11</v>
      </c>
      <c r="AT280" s="3">
        <f t="shared" si="249"/>
        <v>4575.76</v>
      </c>
      <c r="AU280" s="3">
        <f t="shared" si="249"/>
        <v>0</v>
      </c>
      <c r="AV280" s="3">
        <f t="shared" si="249"/>
        <v>15824.97</v>
      </c>
      <c r="AW280" s="3">
        <f t="shared" si="249"/>
        <v>15824.97</v>
      </c>
      <c r="AX280" s="3">
        <f t="shared" si="249"/>
        <v>0</v>
      </c>
      <c r="AY280" s="3">
        <f t="shared" si="249"/>
        <v>15824.97</v>
      </c>
      <c r="AZ280" s="3">
        <f t="shared" si="249"/>
        <v>0</v>
      </c>
      <c r="BA280" s="3">
        <f t="shared" si="249"/>
        <v>0</v>
      </c>
      <c r="BB280" s="3">
        <f t="shared" si="249"/>
        <v>0</v>
      </c>
      <c r="BC280" s="3">
        <f t="shared" si="249"/>
        <v>0</v>
      </c>
      <c r="BD280" s="3">
        <f t="shared" si="249"/>
        <v>0</v>
      </c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4">
        <f t="shared" ref="DG280:DL280" si="250">ROUND(DG241,2)</f>
        <v>183359.34</v>
      </c>
      <c r="DH280" s="4">
        <f t="shared" si="250"/>
        <v>131999.60999999999</v>
      </c>
      <c r="DI280" s="4">
        <f t="shared" si="250"/>
        <v>28226.93</v>
      </c>
      <c r="DJ280" s="4">
        <f t="shared" si="250"/>
        <v>14608.73</v>
      </c>
      <c r="DK280" s="4">
        <f t="shared" si="250"/>
        <v>23132.799999999999</v>
      </c>
      <c r="DL280" s="4">
        <f t="shared" si="250"/>
        <v>0</v>
      </c>
      <c r="DM280" s="4">
        <f>DM241</f>
        <v>34.600300550200004</v>
      </c>
      <c r="DN280" s="4">
        <f>DN241</f>
        <v>0</v>
      </c>
      <c r="DO280" s="4">
        <f>ROUND(DO241,2)</f>
        <v>0</v>
      </c>
      <c r="DP280" s="4">
        <f>ROUND(DP241,2)</f>
        <v>37488.68</v>
      </c>
      <c r="DQ280" s="4">
        <f>ROUND(DQ241,2)</f>
        <v>20559.509999999998</v>
      </c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>
        <f t="shared" ref="EG280:EV280" si="251">ROUND(EG241,2)</f>
        <v>0</v>
      </c>
      <c r="EH280" s="4">
        <f t="shared" si="251"/>
        <v>0</v>
      </c>
      <c r="EI280" s="4">
        <f t="shared" si="251"/>
        <v>0</v>
      </c>
      <c r="EJ280" s="4">
        <f t="shared" si="251"/>
        <v>241407.53</v>
      </c>
      <c r="EK280" s="4">
        <f t="shared" si="251"/>
        <v>171092.96</v>
      </c>
      <c r="EL280" s="4">
        <f t="shared" si="251"/>
        <v>70314.570000000007</v>
      </c>
      <c r="EM280" s="4">
        <f t="shared" si="251"/>
        <v>0</v>
      </c>
      <c r="EN280" s="4">
        <f t="shared" si="251"/>
        <v>131999.60999999999</v>
      </c>
      <c r="EO280" s="4">
        <f t="shared" si="251"/>
        <v>131999.60999999999</v>
      </c>
      <c r="EP280" s="4">
        <f t="shared" si="251"/>
        <v>0</v>
      </c>
      <c r="EQ280" s="4">
        <f t="shared" si="251"/>
        <v>131999.60999999999</v>
      </c>
      <c r="ER280" s="4">
        <f t="shared" si="251"/>
        <v>0</v>
      </c>
      <c r="ES280" s="4">
        <f t="shared" si="251"/>
        <v>0</v>
      </c>
      <c r="ET280" s="4">
        <f t="shared" si="251"/>
        <v>0</v>
      </c>
      <c r="EU280" s="4">
        <f t="shared" si="251"/>
        <v>0</v>
      </c>
      <c r="EV280" s="4">
        <f t="shared" si="251"/>
        <v>0</v>
      </c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>
        <v>0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201</v>
      </c>
      <c r="F282" s="5">
        <f>ROUND(Source!O280,O282)</f>
        <v>17736.73</v>
      </c>
      <c r="G282" s="5" t="s">
        <v>61</v>
      </c>
      <c r="H282" s="5" t="s">
        <v>62</v>
      </c>
      <c r="I282" s="5"/>
      <c r="J282" s="5"/>
      <c r="K282" s="5">
        <v>201</v>
      </c>
      <c r="L282" s="5">
        <v>1</v>
      </c>
      <c r="M282" s="5">
        <v>3</v>
      </c>
      <c r="N282" s="5" t="s">
        <v>3</v>
      </c>
      <c r="O282" s="5">
        <v>2</v>
      </c>
      <c r="P282" s="5">
        <f>ROUND(Source!DG280,O282)</f>
        <v>183359.34</v>
      </c>
      <c r="Q282" s="5"/>
      <c r="R282" s="5"/>
      <c r="S282" s="5"/>
      <c r="T282" s="5"/>
      <c r="U282" s="5"/>
      <c r="V282" s="5"/>
      <c r="W282" s="5">
        <v>17736.73</v>
      </c>
      <c r="X282" s="5">
        <v>1</v>
      </c>
      <c r="Y282" s="5">
        <v>17736.73</v>
      </c>
      <c r="Z282" s="5">
        <v>183359.34</v>
      </c>
      <c r="AA282" s="5">
        <v>1</v>
      </c>
      <c r="AB282" s="5">
        <v>183359.34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202</v>
      </c>
      <c r="F283" s="5">
        <f>ROUND(Source!P280,O283)</f>
        <v>15824.97</v>
      </c>
      <c r="G283" s="5" t="s">
        <v>63</v>
      </c>
      <c r="H283" s="5" t="s">
        <v>64</v>
      </c>
      <c r="I283" s="5"/>
      <c r="J283" s="5"/>
      <c r="K283" s="5">
        <v>202</v>
      </c>
      <c r="L283" s="5">
        <v>2</v>
      </c>
      <c r="M283" s="5">
        <v>3</v>
      </c>
      <c r="N283" s="5" t="s">
        <v>3</v>
      </c>
      <c r="O283" s="5">
        <v>2</v>
      </c>
      <c r="P283" s="5">
        <f>ROUND(Source!DH280,O283)</f>
        <v>131999.60999999999</v>
      </c>
      <c r="Q283" s="5"/>
      <c r="R283" s="5"/>
      <c r="S283" s="5"/>
      <c r="T283" s="5"/>
      <c r="U283" s="5"/>
      <c r="V283" s="5"/>
      <c r="W283" s="5">
        <v>15824.97</v>
      </c>
      <c r="X283" s="5">
        <v>1</v>
      </c>
      <c r="Y283" s="5">
        <v>15824.97</v>
      </c>
      <c r="Z283" s="5">
        <v>131999.60999999999</v>
      </c>
      <c r="AA283" s="5">
        <v>1</v>
      </c>
      <c r="AB283" s="5">
        <v>131999.60999999999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222</v>
      </c>
      <c r="F284" s="5">
        <f>ROUND(Source!AO280,O284)</f>
        <v>0</v>
      </c>
      <c r="G284" s="5" t="s">
        <v>65</v>
      </c>
      <c r="H284" s="5" t="s">
        <v>66</v>
      </c>
      <c r="I284" s="5"/>
      <c r="J284" s="5"/>
      <c r="K284" s="5">
        <v>222</v>
      </c>
      <c r="L284" s="5">
        <v>3</v>
      </c>
      <c r="M284" s="5">
        <v>3</v>
      </c>
      <c r="N284" s="5" t="s">
        <v>3</v>
      </c>
      <c r="O284" s="5">
        <v>2</v>
      </c>
      <c r="P284" s="5">
        <f>ROUND(Source!EG280,O284)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225</v>
      </c>
      <c r="F285" s="5">
        <f>ROUND(Source!AV280,O285)</f>
        <v>15824.97</v>
      </c>
      <c r="G285" s="5" t="s">
        <v>67</v>
      </c>
      <c r="H285" s="5" t="s">
        <v>68</v>
      </c>
      <c r="I285" s="5"/>
      <c r="J285" s="5"/>
      <c r="K285" s="5">
        <v>225</v>
      </c>
      <c r="L285" s="5">
        <v>4</v>
      </c>
      <c r="M285" s="5">
        <v>3</v>
      </c>
      <c r="N285" s="5" t="s">
        <v>3</v>
      </c>
      <c r="O285" s="5">
        <v>2</v>
      </c>
      <c r="P285" s="5">
        <f>ROUND(Source!EN280,O285)</f>
        <v>131999.60999999999</v>
      </c>
      <c r="Q285" s="5"/>
      <c r="R285" s="5"/>
      <c r="S285" s="5"/>
      <c r="T285" s="5"/>
      <c r="U285" s="5"/>
      <c r="V285" s="5"/>
      <c r="W285" s="5">
        <v>15824.97</v>
      </c>
      <c r="X285" s="5">
        <v>1</v>
      </c>
      <c r="Y285" s="5">
        <v>15824.97</v>
      </c>
      <c r="Z285" s="5">
        <v>131999.60999999999</v>
      </c>
      <c r="AA285" s="5">
        <v>1</v>
      </c>
      <c r="AB285" s="5">
        <v>131999.60999999999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226</v>
      </c>
      <c r="F286" s="5">
        <f>ROUND(Source!AW280,O286)</f>
        <v>15824.97</v>
      </c>
      <c r="G286" s="5" t="s">
        <v>69</v>
      </c>
      <c r="H286" s="5" t="s">
        <v>70</v>
      </c>
      <c r="I286" s="5"/>
      <c r="J286" s="5"/>
      <c r="K286" s="5">
        <v>226</v>
      </c>
      <c r="L286" s="5">
        <v>5</v>
      </c>
      <c r="M286" s="5">
        <v>3</v>
      </c>
      <c r="N286" s="5" t="s">
        <v>3</v>
      </c>
      <c r="O286" s="5">
        <v>2</v>
      </c>
      <c r="P286" s="5">
        <f>ROUND(Source!EO280,O286)</f>
        <v>131999.60999999999</v>
      </c>
      <c r="Q286" s="5"/>
      <c r="R286" s="5"/>
      <c r="S286" s="5"/>
      <c r="T286" s="5"/>
      <c r="U286" s="5"/>
      <c r="V286" s="5"/>
      <c r="W286" s="5">
        <v>15824.97</v>
      </c>
      <c r="X286" s="5">
        <v>1</v>
      </c>
      <c r="Y286" s="5">
        <v>15824.97</v>
      </c>
      <c r="Z286" s="5">
        <v>131999.60999999999</v>
      </c>
      <c r="AA286" s="5">
        <v>1</v>
      </c>
      <c r="AB286" s="5">
        <v>131999.60999999999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227</v>
      </c>
      <c r="F287" s="5">
        <f>ROUND(Source!AX280,O287)</f>
        <v>0</v>
      </c>
      <c r="G287" s="5" t="s">
        <v>71</v>
      </c>
      <c r="H287" s="5" t="s">
        <v>72</v>
      </c>
      <c r="I287" s="5"/>
      <c r="J287" s="5"/>
      <c r="K287" s="5">
        <v>227</v>
      </c>
      <c r="L287" s="5">
        <v>6</v>
      </c>
      <c r="M287" s="5">
        <v>3</v>
      </c>
      <c r="N287" s="5" t="s">
        <v>3</v>
      </c>
      <c r="O287" s="5">
        <v>2</v>
      </c>
      <c r="P287" s="5">
        <f>ROUND(Source!EP280,O287)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228</v>
      </c>
      <c r="F288" s="5">
        <f>ROUND(Source!AY280,O288)</f>
        <v>15824.97</v>
      </c>
      <c r="G288" s="5" t="s">
        <v>73</v>
      </c>
      <c r="H288" s="5" t="s">
        <v>74</v>
      </c>
      <c r="I288" s="5"/>
      <c r="J288" s="5"/>
      <c r="K288" s="5">
        <v>228</v>
      </c>
      <c r="L288" s="5">
        <v>7</v>
      </c>
      <c r="M288" s="5">
        <v>3</v>
      </c>
      <c r="N288" s="5" t="s">
        <v>3</v>
      </c>
      <c r="O288" s="5">
        <v>2</v>
      </c>
      <c r="P288" s="5">
        <f>ROUND(Source!EQ280,O288)</f>
        <v>131999.60999999999</v>
      </c>
      <c r="Q288" s="5"/>
      <c r="R288" s="5"/>
      <c r="S288" s="5"/>
      <c r="T288" s="5"/>
      <c r="U288" s="5"/>
      <c r="V288" s="5"/>
      <c r="W288" s="5">
        <v>15824.97</v>
      </c>
      <c r="X288" s="5">
        <v>1</v>
      </c>
      <c r="Y288" s="5">
        <v>15824.97</v>
      </c>
      <c r="Z288" s="5">
        <v>131999.60999999999</v>
      </c>
      <c r="AA288" s="5">
        <v>1</v>
      </c>
      <c r="AB288" s="5">
        <v>131999.60999999999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216</v>
      </c>
      <c r="F289" s="5">
        <f>ROUND(Source!AP280,O289)</f>
        <v>0</v>
      </c>
      <c r="G289" s="5" t="s">
        <v>75</v>
      </c>
      <c r="H289" s="5" t="s">
        <v>76</v>
      </c>
      <c r="I289" s="5"/>
      <c r="J289" s="5"/>
      <c r="K289" s="5">
        <v>216</v>
      </c>
      <c r="L289" s="5">
        <v>8</v>
      </c>
      <c r="M289" s="5">
        <v>3</v>
      </c>
      <c r="N289" s="5" t="s">
        <v>3</v>
      </c>
      <c r="O289" s="5">
        <v>2</v>
      </c>
      <c r="P289" s="5">
        <f>ROUND(Source!EH280,O289)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223</v>
      </c>
      <c r="F290" s="5">
        <f>ROUND(Source!AQ280,O290)</f>
        <v>0</v>
      </c>
      <c r="G290" s="5" t="s">
        <v>77</v>
      </c>
      <c r="H290" s="5" t="s">
        <v>78</v>
      </c>
      <c r="I290" s="5"/>
      <c r="J290" s="5"/>
      <c r="K290" s="5">
        <v>223</v>
      </c>
      <c r="L290" s="5">
        <v>9</v>
      </c>
      <c r="M290" s="5">
        <v>3</v>
      </c>
      <c r="N290" s="5" t="s">
        <v>3</v>
      </c>
      <c r="O290" s="5">
        <v>2</v>
      </c>
      <c r="P290" s="5">
        <f>ROUND(Source!EI280,O290)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229</v>
      </c>
      <c r="F291" s="5">
        <f>ROUND(Source!AZ280,O291)</f>
        <v>0</v>
      </c>
      <c r="G291" s="5" t="s">
        <v>79</v>
      </c>
      <c r="H291" s="5" t="s">
        <v>80</v>
      </c>
      <c r="I291" s="5"/>
      <c r="J291" s="5"/>
      <c r="K291" s="5">
        <v>229</v>
      </c>
      <c r="L291" s="5">
        <v>10</v>
      </c>
      <c r="M291" s="5">
        <v>3</v>
      </c>
      <c r="N291" s="5" t="s">
        <v>3</v>
      </c>
      <c r="O291" s="5">
        <v>2</v>
      </c>
      <c r="P291" s="5">
        <f>ROUND(Source!ER280,O291)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203</v>
      </c>
      <c r="F292" s="5">
        <f>ROUND(Source!Q280,O292)</f>
        <v>1501.24</v>
      </c>
      <c r="G292" s="5" t="s">
        <v>81</v>
      </c>
      <c r="H292" s="5" t="s">
        <v>82</v>
      </c>
      <c r="I292" s="5"/>
      <c r="J292" s="5"/>
      <c r="K292" s="5">
        <v>203</v>
      </c>
      <c r="L292" s="5">
        <v>11</v>
      </c>
      <c r="M292" s="5">
        <v>3</v>
      </c>
      <c r="N292" s="5" t="s">
        <v>3</v>
      </c>
      <c r="O292" s="5">
        <v>2</v>
      </c>
      <c r="P292" s="5">
        <f>ROUND(Source!DI280,O292)</f>
        <v>28226.93</v>
      </c>
      <c r="Q292" s="5"/>
      <c r="R292" s="5"/>
      <c r="S292" s="5"/>
      <c r="T292" s="5"/>
      <c r="U292" s="5"/>
      <c r="V292" s="5"/>
      <c r="W292" s="5">
        <v>1501.24</v>
      </c>
      <c r="X292" s="5">
        <v>1</v>
      </c>
      <c r="Y292" s="5">
        <v>1501.24</v>
      </c>
      <c r="Z292" s="5">
        <v>28226.93</v>
      </c>
      <c r="AA292" s="5">
        <v>1</v>
      </c>
      <c r="AB292" s="5">
        <v>28226.93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231</v>
      </c>
      <c r="F293" s="5">
        <f>ROUND(Source!BB280,O293)</f>
        <v>0</v>
      </c>
      <c r="G293" s="5" t="s">
        <v>83</v>
      </c>
      <c r="H293" s="5" t="s">
        <v>84</v>
      </c>
      <c r="I293" s="5"/>
      <c r="J293" s="5"/>
      <c r="K293" s="5">
        <v>231</v>
      </c>
      <c r="L293" s="5">
        <v>12</v>
      </c>
      <c r="M293" s="5">
        <v>3</v>
      </c>
      <c r="N293" s="5" t="s">
        <v>3</v>
      </c>
      <c r="O293" s="5">
        <v>2</v>
      </c>
      <c r="P293" s="5">
        <f>ROUND(Source!ET280,O293)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204</v>
      </c>
      <c r="F294" s="5">
        <f>ROUND(Source!R280,O294)</f>
        <v>259.25</v>
      </c>
      <c r="G294" s="5" t="s">
        <v>85</v>
      </c>
      <c r="H294" s="5" t="s">
        <v>86</v>
      </c>
      <c r="I294" s="5"/>
      <c r="J294" s="5"/>
      <c r="K294" s="5">
        <v>204</v>
      </c>
      <c r="L294" s="5">
        <v>13</v>
      </c>
      <c r="M294" s="5">
        <v>3</v>
      </c>
      <c r="N294" s="5" t="s">
        <v>3</v>
      </c>
      <c r="O294" s="5">
        <v>2</v>
      </c>
      <c r="P294" s="5">
        <f>ROUND(Source!DJ280,O294)</f>
        <v>14608.73</v>
      </c>
      <c r="Q294" s="5"/>
      <c r="R294" s="5"/>
      <c r="S294" s="5"/>
      <c r="T294" s="5"/>
      <c r="U294" s="5"/>
      <c r="V294" s="5"/>
      <c r="W294" s="5">
        <v>259.25</v>
      </c>
      <c r="X294" s="5">
        <v>1</v>
      </c>
      <c r="Y294" s="5">
        <v>259.25</v>
      </c>
      <c r="Z294" s="5">
        <v>14608.73</v>
      </c>
      <c r="AA294" s="5">
        <v>1</v>
      </c>
      <c r="AB294" s="5">
        <v>14608.73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205</v>
      </c>
      <c r="F295" s="5">
        <f>ROUND(Source!S280,O295)</f>
        <v>410.52</v>
      </c>
      <c r="G295" s="5" t="s">
        <v>87</v>
      </c>
      <c r="H295" s="5" t="s">
        <v>88</v>
      </c>
      <c r="I295" s="5"/>
      <c r="J295" s="5"/>
      <c r="K295" s="5">
        <v>205</v>
      </c>
      <c r="L295" s="5">
        <v>14</v>
      </c>
      <c r="M295" s="5">
        <v>3</v>
      </c>
      <c r="N295" s="5" t="s">
        <v>3</v>
      </c>
      <c r="O295" s="5">
        <v>2</v>
      </c>
      <c r="P295" s="5">
        <f>ROUND(Source!DK280,O295)</f>
        <v>23132.799999999999</v>
      </c>
      <c r="Q295" s="5"/>
      <c r="R295" s="5"/>
      <c r="S295" s="5"/>
      <c r="T295" s="5"/>
      <c r="U295" s="5"/>
      <c r="V295" s="5"/>
      <c r="W295" s="5">
        <v>410.52</v>
      </c>
      <c r="X295" s="5">
        <v>1</v>
      </c>
      <c r="Y295" s="5">
        <v>410.52</v>
      </c>
      <c r="Z295" s="5">
        <v>23132.799999999999</v>
      </c>
      <c r="AA295" s="5">
        <v>1</v>
      </c>
      <c r="AB295" s="5">
        <v>23132.799999999999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232</v>
      </c>
      <c r="F296" s="5">
        <f>ROUND(Source!BC280,O296)</f>
        <v>0</v>
      </c>
      <c r="G296" s="5" t="s">
        <v>89</v>
      </c>
      <c r="H296" s="5" t="s">
        <v>90</v>
      </c>
      <c r="I296" s="5"/>
      <c r="J296" s="5"/>
      <c r="K296" s="5">
        <v>232</v>
      </c>
      <c r="L296" s="5">
        <v>15</v>
      </c>
      <c r="M296" s="5">
        <v>3</v>
      </c>
      <c r="N296" s="5" t="s">
        <v>3</v>
      </c>
      <c r="O296" s="5">
        <v>2</v>
      </c>
      <c r="P296" s="5">
        <f>ROUND(Source!EU280,O296)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214</v>
      </c>
      <c r="F297" s="5">
        <f>ROUND(Source!AS280,O297)</f>
        <v>14191.11</v>
      </c>
      <c r="G297" s="5" t="s">
        <v>91</v>
      </c>
      <c r="H297" s="5" t="s">
        <v>92</v>
      </c>
      <c r="I297" s="5"/>
      <c r="J297" s="5"/>
      <c r="K297" s="5">
        <v>214</v>
      </c>
      <c r="L297" s="5">
        <v>16</v>
      </c>
      <c r="M297" s="5">
        <v>3</v>
      </c>
      <c r="N297" s="5" t="s">
        <v>3</v>
      </c>
      <c r="O297" s="5">
        <v>2</v>
      </c>
      <c r="P297" s="5">
        <f>ROUND(Source!EK280,O297)</f>
        <v>171092.96</v>
      </c>
      <c r="Q297" s="5"/>
      <c r="R297" s="5"/>
      <c r="S297" s="5"/>
      <c r="T297" s="5"/>
      <c r="U297" s="5"/>
      <c r="V297" s="5"/>
      <c r="W297" s="5">
        <v>14191.11</v>
      </c>
      <c r="X297" s="5">
        <v>1</v>
      </c>
      <c r="Y297" s="5">
        <v>14191.11</v>
      </c>
      <c r="Z297" s="5">
        <v>171092.96</v>
      </c>
      <c r="AA297" s="5">
        <v>1</v>
      </c>
      <c r="AB297" s="5">
        <v>171092.96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215</v>
      </c>
      <c r="F298" s="5">
        <f>ROUND(Source!AT280,O298)</f>
        <v>4575.76</v>
      </c>
      <c r="G298" s="5" t="s">
        <v>93</v>
      </c>
      <c r="H298" s="5" t="s">
        <v>94</v>
      </c>
      <c r="I298" s="5"/>
      <c r="J298" s="5"/>
      <c r="K298" s="5">
        <v>215</v>
      </c>
      <c r="L298" s="5">
        <v>17</v>
      </c>
      <c r="M298" s="5">
        <v>3</v>
      </c>
      <c r="N298" s="5" t="s">
        <v>3</v>
      </c>
      <c r="O298" s="5">
        <v>2</v>
      </c>
      <c r="P298" s="5">
        <f>ROUND(Source!EL280,O298)</f>
        <v>70314.570000000007</v>
      </c>
      <c r="Q298" s="5"/>
      <c r="R298" s="5"/>
      <c r="S298" s="5"/>
      <c r="T298" s="5"/>
      <c r="U298" s="5"/>
      <c r="V298" s="5"/>
      <c r="W298" s="5">
        <v>4575.76</v>
      </c>
      <c r="X298" s="5">
        <v>1</v>
      </c>
      <c r="Y298" s="5">
        <v>4575.76</v>
      </c>
      <c r="Z298" s="5">
        <v>70314.570000000007</v>
      </c>
      <c r="AA298" s="5">
        <v>1</v>
      </c>
      <c r="AB298" s="5">
        <v>70314.570000000007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217</v>
      </c>
      <c r="F299" s="5">
        <f>ROUND(Source!AU280,O299)</f>
        <v>0</v>
      </c>
      <c r="G299" s="5" t="s">
        <v>95</v>
      </c>
      <c r="H299" s="5" t="s">
        <v>96</v>
      </c>
      <c r="I299" s="5"/>
      <c r="J299" s="5"/>
      <c r="K299" s="5">
        <v>217</v>
      </c>
      <c r="L299" s="5">
        <v>18</v>
      </c>
      <c r="M299" s="5">
        <v>3</v>
      </c>
      <c r="N299" s="5" t="s">
        <v>3</v>
      </c>
      <c r="O299" s="5">
        <v>2</v>
      </c>
      <c r="P299" s="5">
        <f>ROUND(Source!EM280,O299)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230</v>
      </c>
      <c r="F300" s="5">
        <f>ROUND(Source!BA280,O300)</f>
        <v>0</v>
      </c>
      <c r="G300" s="5" t="s">
        <v>97</v>
      </c>
      <c r="H300" s="5" t="s">
        <v>98</v>
      </c>
      <c r="I300" s="5"/>
      <c r="J300" s="5"/>
      <c r="K300" s="5">
        <v>230</v>
      </c>
      <c r="L300" s="5">
        <v>19</v>
      </c>
      <c r="M300" s="5">
        <v>3</v>
      </c>
      <c r="N300" s="5" t="s">
        <v>3</v>
      </c>
      <c r="O300" s="5">
        <v>2</v>
      </c>
      <c r="P300" s="5">
        <f>ROUND(Source!ES280,O300)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206</v>
      </c>
      <c r="F301" s="5">
        <f>ROUND(Source!T280,O301)</f>
        <v>0</v>
      </c>
      <c r="G301" s="5" t="s">
        <v>99</v>
      </c>
      <c r="H301" s="5" t="s">
        <v>100</v>
      </c>
      <c r="I301" s="5"/>
      <c r="J301" s="5"/>
      <c r="K301" s="5">
        <v>206</v>
      </c>
      <c r="L301" s="5">
        <v>20</v>
      </c>
      <c r="M301" s="5">
        <v>3</v>
      </c>
      <c r="N301" s="5" t="s">
        <v>3</v>
      </c>
      <c r="O301" s="5">
        <v>2</v>
      </c>
      <c r="P301" s="5">
        <f>ROUND(Source!DL280,O301)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207</v>
      </c>
      <c r="F302" s="5">
        <f>Source!U280</f>
        <v>34.600300550200004</v>
      </c>
      <c r="G302" s="5" t="s">
        <v>101</v>
      </c>
      <c r="H302" s="5" t="s">
        <v>102</v>
      </c>
      <c r="I302" s="5"/>
      <c r="J302" s="5"/>
      <c r="K302" s="5">
        <v>207</v>
      </c>
      <c r="L302" s="5">
        <v>21</v>
      </c>
      <c r="M302" s="5">
        <v>3</v>
      </c>
      <c r="N302" s="5" t="s">
        <v>3</v>
      </c>
      <c r="O302" s="5">
        <v>-1</v>
      </c>
      <c r="P302" s="5">
        <f>Source!DM280</f>
        <v>34.600300550200004</v>
      </c>
      <c r="Q302" s="5"/>
      <c r="R302" s="5"/>
      <c r="S302" s="5"/>
      <c r="T302" s="5"/>
      <c r="U302" s="5"/>
      <c r="V302" s="5"/>
      <c r="W302" s="5">
        <v>34.600300550199997</v>
      </c>
      <c r="X302" s="5">
        <v>1</v>
      </c>
      <c r="Y302" s="5">
        <v>34.600300550199997</v>
      </c>
      <c r="Z302" s="5">
        <v>34.600300550199997</v>
      </c>
      <c r="AA302" s="5">
        <v>1</v>
      </c>
      <c r="AB302" s="5">
        <v>34.600300550199997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208</v>
      </c>
      <c r="F303" s="5">
        <f>Source!V280</f>
        <v>0</v>
      </c>
      <c r="G303" s="5" t="s">
        <v>103</v>
      </c>
      <c r="H303" s="5" t="s">
        <v>104</v>
      </c>
      <c r="I303" s="5"/>
      <c r="J303" s="5"/>
      <c r="K303" s="5">
        <v>208</v>
      </c>
      <c r="L303" s="5">
        <v>22</v>
      </c>
      <c r="M303" s="5">
        <v>3</v>
      </c>
      <c r="N303" s="5" t="s">
        <v>3</v>
      </c>
      <c r="O303" s="5">
        <v>-1</v>
      </c>
      <c r="P303" s="5">
        <f>Source!DN280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209</v>
      </c>
      <c r="F304" s="5">
        <f>ROUND(Source!W280,O304)</f>
        <v>0</v>
      </c>
      <c r="G304" s="5" t="s">
        <v>105</v>
      </c>
      <c r="H304" s="5" t="s">
        <v>106</v>
      </c>
      <c r="I304" s="5"/>
      <c r="J304" s="5"/>
      <c r="K304" s="5">
        <v>209</v>
      </c>
      <c r="L304" s="5">
        <v>23</v>
      </c>
      <c r="M304" s="5">
        <v>3</v>
      </c>
      <c r="N304" s="5" t="s">
        <v>3</v>
      </c>
      <c r="O304" s="5">
        <v>2</v>
      </c>
      <c r="P304" s="5">
        <f>ROUND(Source!DO280,O304)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233</v>
      </c>
      <c r="F305" s="5">
        <f>ROUND(Source!BD280,O305)</f>
        <v>0</v>
      </c>
      <c r="G305" s="5" t="s">
        <v>107</v>
      </c>
      <c r="H305" s="5" t="s">
        <v>108</v>
      </c>
      <c r="I305" s="5"/>
      <c r="J305" s="5"/>
      <c r="K305" s="5">
        <v>233</v>
      </c>
      <c r="L305" s="5">
        <v>24</v>
      </c>
      <c r="M305" s="5">
        <v>3</v>
      </c>
      <c r="N305" s="5" t="s">
        <v>3</v>
      </c>
      <c r="O305" s="5">
        <v>2</v>
      </c>
      <c r="P305" s="5">
        <f>ROUND(Source!EV280,O305)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210</v>
      </c>
      <c r="F306" s="5">
        <f>ROUND(Source!X280,O306)</f>
        <v>665.29</v>
      </c>
      <c r="G306" s="5" t="s">
        <v>109</v>
      </c>
      <c r="H306" s="5" t="s">
        <v>110</v>
      </c>
      <c r="I306" s="5"/>
      <c r="J306" s="5"/>
      <c r="K306" s="5">
        <v>210</v>
      </c>
      <c r="L306" s="5">
        <v>25</v>
      </c>
      <c r="M306" s="5">
        <v>3</v>
      </c>
      <c r="N306" s="5" t="s">
        <v>3</v>
      </c>
      <c r="O306" s="5">
        <v>2</v>
      </c>
      <c r="P306" s="5">
        <f>ROUND(Source!DP280,O306)</f>
        <v>37488.68</v>
      </c>
      <c r="Q306" s="5"/>
      <c r="R306" s="5"/>
      <c r="S306" s="5"/>
      <c r="T306" s="5"/>
      <c r="U306" s="5"/>
      <c r="V306" s="5"/>
      <c r="W306" s="5">
        <v>665.29</v>
      </c>
      <c r="X306" s="5">
        <v>1</v>
      </c>
      <c r="Y306" s="5">
        <v>665.29</v>
      </c>
      <c r="Z306" s="5">
        <v>37488.68</v>
      </c>
      <c r="AA306" s="5">
        <v>1</v>
      </c>
      <c r="AB306" s="5">
        <v>37488.68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211</v>
      </c>
      <c r="F307" s="5">
        <f>ROUND(Source!Y280,O307)</f>
        <v>364.85</v>
      </c>
      <c r="G307" s="5" t="s">
        <v>111</v>
      </c>
      <c r="H307" s="5" t="s">
        <v>112</v>
      </c>
      <c r="I307" s="5"/>
      <c r="J307" s="5"/>
      <c r="K307" s="5">
        <v>211</v>
      </c>
      <c r="L307" s="5">
        <v>26</v>
      </c>
      <c r="M307" s="5">
        <v>3</v>
      </c>
      <c r="N307" s="5" t="s">
        <v>3</v>
      </c>
      <c r="O307" s="5">
        <v>2</v>
      </c>
      <c r="P307" s="5">
        <f>ROUND(Source!DQ280,O307)</f>
        <v>20559.509999999998</v>
      </c>
      <c r="Q307" s="5"/>
      <c r="R307" s="5"/>
      <c r="S307" s="5"/>
      <c r="T307" s="5"/>
      <c r="U307" s="5"/>
      <c r="V307" s="5"/>
      <c r="W307" s="5">
        <v>364.85</v>
      </c>
      <c r="X307" s="5">
        <v>1</v>
      </c>
      <c r="Y307" s="5">
        <v>364.85</v>
      </c>
      <c r="Z307" s="5">
        <v>20559.509999999998</v>
      </c>
      <c r="AA307" s="5">
        <v>1</v>
      </c>
      <c r="AB307" s="5">
        <v>20559.509999999998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224</v>
      </c>
      <c r="F308" s="5">
        <f>ROUND(Source!AR280,O308)</f>
        <v>18766.87</v>
      </c>
      <c r="G308" s="5" t="s">
        <v>113</v>
      </c>
      <c r="H308" s="5" t="s">
        <v>114</v>
      </c>
      <c r="I308" s="5"/>
      <c r="J308" s="5"/>
      <c r="K308" s="5">
        <v>224</v>
      </c>
      <c r="L308" s="5">
        <v>27</v>
      </c>
      <c r="M308" s="5">
        <v>3</v>
      </c>
      <c r="N308" s="5" t="s">
        <v>3</v>
      </c>
      <c r="O308" s="5">
        <v>2</v>
      </c>
      <c r="P308" s="5">
        <f>ROUND(Source!EJ280,O308)</f>
        <v>241407.53</v>
      </c>
      <c r="Q308" s="5"/>
      <c r="R308" s="5"/>
      <c r="S308" s="5"/>
      <c r="T308" s="5"/>
      <c r="U308" s="5"/>
      <c r="V308" s="5"/>
      <c r="W308" s="5">
        <v>18766.87</v>
      </c>
      <c r="X308" s="5">
        <v>1</v>
      </c>
      <c r="Y308" s="5">
        <v>18766.87</v>
      </c>
      <c r="Z308" s="5">
        <v>241407.53</v>
      </c>
      <c r="AA308" s="5">
        <v>1</v>
      </c>
      <c r="AB308" s="5">
        <v>241407.53</v>
      </c>
    </row>
    <row r="310" spans="1:28" x14ac:dyDescent="0.2">
      <c r="A310" s="6">
        <v>61</v>
      </c>
      <c r="B310" s="6"/>
      <c r="C310" s="6"/>
      <c r="D310" s="6"/>
      <c r="E310" s="6"/>
      <c r="F310" s="6">
        <v>10</v>
      </c>
      <c r="G310" s="6" t="s">
        <v>291</v>
      </c>
      <c r="H310" s="6" t="s">
        <v>292</v>
      </c>
    </row>
    <row r="311" spans="1:28" x14ac:dyDescent="0.2">
      <c r="A311" s="6">
        <v>61</v>
      </c>
      <c r="B311" s="6"/>
      <c r="C311" s="6"/>
      <c r="D311" s="6"/>
      <c r="E311" s="6"/>
      <c r="F311" s="6">
        <v>1900</v>
      </c>
      <c r="G311" s="6" t="s">
        <v>293</v>
      </c>
      <c r="H311" s="6" t="s">
        <v>294</v>
      </c>
    </row>
    <row r="312" spans="1:28" x14ac:dyDescent="0.2">
      <c r="A312" s="6">
        <v>61</v>
      </c>
      <c r="B312" s="6"/>
      <c r="C312" s="6"/>
      <c r="D312" s="6"/>
      <c r="E312" s="6"/>
      <c r="F312" s="6">
        <v>1800</v>
      </c>
      <c r="G312" s="6" t="s">
        <v>295</v>
      </c>
      <c r="H312" s="6" t="s">
        <v>294</v>
      </c>
    </row>
    <row r="313" spans="1:28" x14ac:dyDescent="0.2">
      <c r="A313" s="6">
        <v>61</v>
      </c>
      <c r="B313" s="6"/>
      <c r="C313" s="6"/>
      <c r="D313" s="6"/>
      <c r="E313" s="6"/>
      <c r="F313" s="6">
        <v>2</v>
      </c>
      <c r="G313" s="6" t="s">
        <v>296</v>
      </c>
      <c r="H313" s="6" t="s">
        <v>297</v>
      </c>
    </row>
    <row r="314" spans="1:28" x14ac:dyDescent="0.2">
      <c r="A314" s="6">
        <v>61</v>
      </c>
      <c r="B314" s="6"/>
      <c r="C314" s="6"/>
      <c r="D314" s="6"/>
      <c r="E314" s="6"/>
      <c r="F314" s="6">
        <v>10</v>
      </c>
      <c r="G314" s="6" t="s">
        <v>298</v>
      </c>
      <c r="H314" s="6" t="s">
        <v>298</v>
      </c>
    </row>
    <row r="315" spans="1:28" x14ac:dyDescent="0.2">
      <c r="A315" s="6">
        <v>61</v>
      </c>
      <c r="B315" s="6"/>
      <c r="C315" s="6"/>
      <c r="D315" s="6"/>
      <c r="E315" s="6"/>
      <c r="F315" s="6">
        <v>3</v>
      </c>
      <c r="G315" s="6" t="s">
        <v>299</v>
      </c>
      <c r="H315" s="6" t="s">
        <v>300</v>
      </c>
    </row>
    <row r="316" spans="1:28" x14ac:dyDescent="0.2">
      <c r="A316" s="6">
        <v>61</v>
      </c>
      <c r="B316" s="6"/>
      <c r="C316" s="6"/>
      <c r="D316" s="6"/>
      <c r="E316" s="6"/>
      <c r="F316" s="6">
        <v>2400</v>
      </c>
      <c r="G316" s="6" t="s">
        <v>301</v>
      </c>
      <c r="H316" s="6" t="s">
        <v>302</v>
      </c>
    </row>
    <row r="317" spans="1:28" x14ac:dyDescent="0.2">
      <c r="A317" s="6">
        <v>61</v>
      </c>
      <c r="B317" s="6"/>
      <c r="C317" s="6"/>
      <c r="D317" s="6"/>
      <c r="E317" s="6"/>
      <c r="F317" s="6">
        <v>0</v>
      </c>
      <c r="G317" s="6" t="s">
        <v>303</v>
      </c>
      <c r="H317" s="6" t="s">
        <v>304</v>
      </c>
    </row>
    <row r="318" spans="1:28" x14ac:dyDescent="0.2">
      <c r="A318" s="6">
        <v>61</v>
      </c>
      <c r="B318" s="6"/>
      <c r="C318" s="6"/>
      <c r="D318" s="6"/>
      <c r="E318" s="6"/>
      <c r="F318" s="6">
        <v>12</v>
      </c>
      <c r="G318" s="6" t="s">
        <v>305</v>
      </c>
      <c r="H318" s="6" t="s">
        <v>304</v>
      </c>
    </row>
    <row r="319" spans="1:28" x14ac:dyDescent="0.2">
      <c r="A319" s="6">
        <v>61</v>
      </c>
      <c r="B319" s="6"/>
      <c r="C319" s="6"/>
      <c r="D319" s="6"/>
      <c r="E319" s="6"/>
      <c r="F319" s="6">
        <v>0</v>
      </c>
      <c r="G319" s="6" t="s">
        <v>306</v>
      </c>
      <c r="H319" s="6" t="s">
        <v>304</v>
      </c>
    </row>
    <row r="320" spans="1:28" x14ac:dyDescent="0.2">
      <c r="A320" s="6">
        <v>61</v>
      </c>
      <c r="B320" s="6"/>
      <c r="C320" s="6"/>
      <c r="D320" s="6"/>
      <c r="E320" s="6"/>
      <c r="F320" s="6">
        <v>0</v>
      </c>
      <c r="G320" s="6" t="s">
        <v>307</v>
      </c>
      <c r="H320" s="6" t="s">
        <v>304</v>
      </c>
    </row>
    <row r="321" spans="1:50" x14ac:dyDescent="0.2">
      <c r="A321" s="6">
        <v>61</v>
      </c>
      <c r="B321" s="6"/>
      <c r="C321" s="6"/>
      <c r="D321" s="6"/>
      <c r="E321" s="6"/>
      <c r="F321" s="6">
        <v>2</v>
      </c>
      <c r="G321" s="6" t="s">
        <v>308</v>
      </c>
      <c r="H321" s="6" t="s">
        <v>304</v>
      </c>
    </row>
    <row r="322" spans="1:50" x14ac:dyDescent="0.2">
      <c r="A322" s="6">
        <v>61</v>
      </c>
      <c r="B322" s="6"/>
      <c r="C322" s="6"/>
      <c r="D322" s="6"/>
      <c r="E322" s="6"/>
      <c r="F322" s="6">
        <v>6</v>
      </c>
      <c r="G322" s="6" t="s">
        <v>309</v>
      </c>
      <c r="H322" s="6" t="s">
        <v>304</v>
      </c>
    </row>
    <row r="323" spans="1:50" x14ac:dyDescent="0.2">
      <c r="A323" s="6">
        <v>61</v>
      </c>
      <c r="B323" s="6"/>
      <c r="C323" s="6"/>
      <c r="D323" s="6"/>
      <c r="E323" s="6"/>
      <c r="F323" s="6">
        <v>12</v>
      </c>
      <c r="G323" s="6" t="s">
        <v>310</v>
      </c>
      <c r="H323" s="6" t="s">
        <v>310</v>
      </c>
    </row>
    <row r="326" spans="1:50" x14ac:dyDescent="0.2">
      <c r="A326">
        <v>70</v>
      </c>
      <c r="B326">
        <v>1</v>
      </c>
      <c r="D326">
        <v>1</v>
      </c>
      <c r="E326" t="s">
        <v>311</v>
      </c>
      <c r="F326" t="s">
        <v>312</v>
      </c>
      <c r="G326">
        <v>0</v>
      </c>
      <c r="H326">
        <v>0</v>
      </c>
      <c r="I326" t="s">
        <v>3</v>
      </c>
      <c r="J326">
        <v>1</v>
      </c>
      <c r="K326">
        <v>0</v>
      </c>
      <c r="L326" t="s">
        <v>3</v>
      </c>
      <c r="M326" t="s">
        <v>3</v>
      </c>
      <c r="N326">
        <v>0</v>
      </c>
      <c r="O326">
        <v>0</v>
      </c>
      <c r="P326" t="s">
        <v>3</v>
      </c>
    </row>
    <row r="327" spans="1:50" x14ac:dyDescent="0.2">
      <c r="A327">
        <v>70</v>
      </c>
      <c r="B327">
        <v>1</v>
      </c>
      <c r="D327">
        <v>2</v>
      </c>
      <c r="E327" t="s">
        <v>313</v>
      </c>
      <c r="F327" t="s">
        <v>314</v>
      </c>
      <c r="G327">
        <v>1</v>
      </c>
      <c r="H327">
        <v>0</v>
      </c>
      <c r="I327" t="s">
        <v>3</v>
      </c>
      <c r="J327">
        <v>1</v>
      </c>
      <c r="K327">
        <v>0</v>
      </c>
      <c r="L327" t="s">
        <v>3</v>
      </c>
      <c r="M327" t="s">
        <v>3</v>
      </c>
      <c r="N327">
        <v>0</v>
      </c>
      <c r="O327">
        <v>1</v>
      </c>
      <c r="P327" t="s">
        <v>3</v>
      </c>
    </row>
    <row r="328" spans="1:50" x14ac:dyDescent="0.2">
      <c r="A328">
        <v>70</v>
      </c>
      <c r="B328">
        <v>1</v>
      </c>
      <c r="D328">
        <v>3</v>
      </c>
      <c r="E328" t="s">
        <v>315</v>
      </c>
      <c r="F328" t="s">
        <v>316</v>
      </c>
      <c r="G328">
        <v>1</v>
      </c>
      <c r="H328">
        <v>0</v>
      </c>
      <c r="I328" t="s">
        <v>3</v>
      </c>
      <c r="J328">
        <v>0</v>
      </c>
      <c r="K328">
        <v>0</v>
      </c>
      <c r="L328" t="s">
        <v>3</v>
      </c>
      <c r="M328" t="s">
        <v>3</v>
      </c>
      <c r="N328">
        <v>0</v>
      </c>
      <c r="O328">
        <v>1</v>
      </c>
      <c r="P328" t="s">
        <v>3</v>
      </c>
    </row>
    <row r="329" spans="1:50" x14ac:dyDescent="0.2">
      <c r="A329">
        <v>70</v>
      </c>
      <c r="B329">
        <v>1</v>
      </c>
      <c r="D329">
        <v>4</v>
      </c>
      <c r="E329" t="s">
        <v>317</v>
      </c>
      <c r="F329" t="s">
        <v>318</v>
      </c>
      <c r="G329">
        <v>1</v>
      </c>
      <c r="H329">
        <v>0</v>
      </c>
      <c r="I329" t="s">
        <v>3</v>
      </c>
      <c r="J329">
        <v>0</v>
      </c>
      <c r="K329">
        <v>0</v>
      </c>
      <c r="L329" t="s">
        <v>3</v>
      </c>
      <c r="M329" t="s">
        <v>3</v>
      </c>
      <c r="N329">
        <v>0</v>
      </c>
      <c r="O329">
        <v>1</v>
      </c>
      <c r="P329" t="s">
        <v>3</v>
      </c>
    </row>
    <row r="330" spans="1:50" x14ac:dyDescent="0.2">
      <c r="A330">
        <v>70</v>
      </c>
      <c r="B330">
        <v>1</v>
      </c>
      <c r="D330">
        <v>5</v>
      </c>
      <c r="E330" t="s">
        <v>319</v>
      </c>
      <c r="F330" t="s">
        <v>320</v>
      </c>
      <c r="G330">
        <v>0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O330">
        <v>0</v>
      </c>
      <c r="P330" t="s">
        <v>3</v>
      </c>
    </row>
    <row r="332" spans="1:50" x14ac:dyDescent="0.2">
      <c r="A332">
        <v>-1</v>
      </c>
    </row>
    <row r="334" spans="1:50" x14ac:dyDescent="0.2">
      <c r="A334" s="4">
        <v>75</v>
      </c>
      <c r="B334" s="4" t="s">
        <v>321</v>
      </c>
      <c r="C334" s="4">
        <v>2000</v>
      </c>
      <c r="D334" s="4">
        <v>0</v>
      </c>
      <c r="E334" s="4">
        <v>1</v>
      </c>
      <c r="F334" s="4">
        <v>0</v>
      </c>
      <c r="G334" s="4">
        <v>0</v>
      </c>
      <c r="H334" s="4">
        <v>1</v>
      </c>
      <c r="I334" s="4">
        <v>1</v>
      </c>
      <c r="J334" s="4">
        <v>3</v>
      </c>
      <c r="K334" s="4">
        <v>0</v>
      </c>
      <c r="L334" s="4">
        <v>0</v>
      </c>
      <c r="M334" s="4">
        <v>0</v>
      </c>
      <c r="N334" s="4">
        <v>409170042</v>
      </c>
      <c r="O334" s="4">
        <v>1</v>
      </c>
    </row>
    <row r="335" spans="1:50" x14ac:dyDescent="0.2">
      <c r="A335" s="7">
        <v>1</v>
      </c>
      <c r="B335" s="7" t="s">
        <v>322</v>
      </c>
      <c r="C335" s="7" t="s">
        <v>323</v>
      </c>
      <c r="D335" s="7">
        <v>2000</v>
      </c>
      <c r="E335" s="7">
        <v>1</v>
      </c>
      <c r="F335" s="7">
        <v>1</v>
      </c>
      <c r="G335" s="7">
        <v>1</v>
      </c>
      <c r="H335" s="7">
        <v>0</v>
      </c>
      <c r="I335" s="7">
        <v>2</v>
      </c>
      <c r="J335" s="7">
        <v>1</v>
      </c>
      <c r="K335" s="7">
        <v>1</v>
      </c>
      <c r="L335" s="7">
        <v>1</v>
      </c>
      <c r="M335" s="7">
        <v>1</v>
      </c>
      <c r="N335" s="7">
        <v>1</v>
      </c>
      <c r="O335" s="7">
        <v>1</v>
      </c>
      <c r="P335" s="7">
        <v>1</v>
      </c>
      <c r="Q335" s="7">
        <v>1</v>
      </c>
      <c r="R335" s="7" t="s">
        <v>3</v>
      </c>
      <c r="S335" s="7" t="s">
        <v>3</v>
      </c>
      <c r="T335" s="7" t="s">
        <v>3</v>
      </c>
      <c r="U335" s="7" t="s">
        <v>3</v>
      </c>
      <c r="V335" s="7" t="s">
        <v>3</v>
      </c>
      <c r="W335" s="7" t="s">
        <v>3</v>
      </c>
      <c r="X335" s="7" t="s">
        <v>3</v>
      </c>
      <c r="Y335" s="7" t="s">
        <v>3</v>
      </c>
      <c r="Z335" s="7" t="s">
        <v>3</v>
      </c>
      <c r="AA335" s="7" t="s">
        <v>157</v>
      </c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>
        <v>411443895</v>
      </c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x14ac:dyDescent="0.2">
      <c r="A336" s="4">
        <v>75</v>
      </c>
      <c r="B336" s="4" t="s">
        <v>324</v>
      </c>
      <c r="C336" s="4">
        <v>2026</v>
      </c>
      <c r="D336" s="4">
        <v>0</v>
      </c>
      <c r="E336" s="4">
        <v>1</v>
      </c>
      <c r="F336" s="4">
        <v>0</v>
      </c>
      <c r="G336" s="4">
        <v>0</v>
      </c>
      <c r="H336" s="4">
        <v>1</v>
      </c>
      <c r="I336" s="4">
        <v>1</v>
      </c>
      <c r="J336" s="4">
        <v>3</v>
      </c>
      <c r="K336" s="4">
        <v>0</v>
      </c>
      <c r="L336" s="4">
        <v>0</v>
      </c>
      <c r="M336" s="4">
        <v>1</v>
      </c>
      <c r="N336" s="4">
        <v>411443896</v>
      </c>
      <c r="O336" s="4">
        <v>2</v>
      </c>
    </row>
    <row r="337" spans="1:50" x14ac:dyDescent="0.2">
      <c r="A337" s="7">
        <v>1</v>
      </c>
      <c r="B337" s="7" t="s">
        <v>322</v>
      </c>
      <c r="C337" s="7" t="s">
        <v>323</v>
      </c>
      <c r="D337" s="7">
        <v>2026</v>
      </c>
      <c r="E337" s="7">
        <v>1</v>
      </c>
      <c r="F337" s="7">
        <v>1</v>
      </c>
      <c r="G337" s="7">
        <v>1</v>
      </c>
      <c r="H337" s="7">
        <v>0</v>
      </c>
      <c r="I337" s="7">
        <v>2</v>
      </c>
      <c r="J337" s="7">
        <v>1</v>
      </c>
      <c r="K337" s="7">
        <v>9.84</v>
      </c>
      <c r="L337" s="7">
        <v>7.57</v>
      </c>
      <c r="M337" s="7">
        <v>1</v>
      </c>
      <c r="N337" s="7">
        <v>1</v>
      </c>
      <c r="O337" s="7">
        <v>9.84</v>
      </c>
      <c r="P337" s="7">
        <v>7.57</v>
      </c>
      <c r="Q337" s="7">
        <v>1</v>
      </c>
      <c r="R337" s="7" t="s">
        <v>3</v>
      </c>
      <c r="S337" s="7" t="s">
        <v>3</v>
      </c>
      <c r="T337" s="7" t="s">
        <v>3</v>
      </c>
      <c r="U337" s="7" t="s">
        <v>3</v>
      </c>
      <c r="V337" s="7" t="s">
        <v>3</v>
      </c>
      <c r="W337" s="7" t="s">
        <v>3</v>
      </c>
      <c r="X337" s="7" t="s">
        <v>3</v>
      </c>
      <c r="Y337" s="7" t="s">
        <v>3</v>
      </c>
      <c r="Z337" s="7" t="s">
        <v>3</v>
      </c>
      <c r="AA337" s="7" t="s">
        <v>325</v>
      </c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>
        <v>419639954</v>
      </c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41" spans="1:50" x14ac:dyDescent="0.2">
      <c r="A341">
        <v>65</v>
      </c>
      <c r="C341">
        <v>1</v>
      </c>
      <c r="D341">
        <v>0</v>
      </c>
      <c r="E34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409170042</v>
      </c>
      <c r="E14" s="1">
        <v>411443896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ROUND((Source!F258)/1000,2)</f>
        <v>14.19</v>
      </c>
      <c r="F16" s="9">
        <f>ROUND((Source!F259)/1000,2)</f>
        <v>4.58</v>
      </c>
      <c r="G16" s="9">
        <f>ROUND((Source!F250)/1000,2)</f>
        <v>0</v>
      </c>
      <c r="H16" s="9">
        <f>ROUND((Source!F260)/1000+(Source!F261)/1000,2)</f>
        <v>0</v>
      </c>
      <c r="I16" s="9">
        <f>E16+F16+G16+H16</f>
        <v>18.77</v>
      </c>
      <c r="J16" s="9">
        <f>ROUND((Source!F256+Source!F255)/1000,2)</f>
        <v>0.67</v>
      </c>
      <c r="K16" s="9">
        <v>33.56</v>
      </c>
      <c r="L16" s="9">
        <v>0</v>
      </c>
      <c r="M16" s="9">
        <v>0</v>
      </c>
      <c r="N16" s="9">
        <f>I16+L16+M16</f>
        <v>18.77</v>
      </c>
      <c r="T16" s="10">
        <f>ROUND((Source!P258)/1000,2)</f>
        <v>171.09</v>
      </c>
      <c r="U16" s="10">
        <f>ROUND((Source!P259)/1000,2)</f>
        <v>70.31</v>
      </c>
      <c r="V16" s="10">
        <f>ROUND((Source!P250)/1000,2)</f>
        <v>0</v>
      </c>
      <c r="W16" s="10">
        <f>ROUND((Source!P260)/1000+(Source!P261)/1000,2)</f>
        <v>0</v>
      </c>
      <c r="X16" s="10">
        <f>T16+U16+V16+W16</f>
        <v>241.4</v>
      </c>
      <c r="Y16" s="10">
        <f>ROUND((Source!P256+Source!P255)/1000,2)</f>
        <v>37.74</v>
      </c>
      <c r="Z16" s="10">
        <v>315.36</v>
      </c>
      <c r="AA16" s="10">
        <v>0</v>
      </c>
      <c r="AB16" s="10">
        <v>0</v>
      </c>
      <c r="AC16" s="10">
        <f>X16+AA16+AB16</f>
        <v>241.4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17736.73</v>
      </c>
      <c r="AU16" s="9">
        <v>15824.97</v>
      </c>
      <c r="AV16" s="9">
        <v>0</v>
      </c>
      <c r="AW16" s="9">
        <v>0</v>
      </c>
      <c r="AX16" s="9">
        <v>0</v>
      </c>
      <c r="AY16" s="9">
        <v>1501.24</v>
      </c>
      <c r="AZ16" s="9">
        <v>259.25</v>
      </c>
      <c r="BA16" s="9">
        <v>410.52</v>
      </c>
      <c r="BB16" s="9">
        <v>14191.11</v>
      </c>
      <c r="BC16" s="9">
        <v>4575.76</v>
      </c>
      <c r="BD16" s="9">
        <v>0</v>
      </c>
      <c r="BE16" s="9">
        <v>0</v>
      </c>
      <c r="BF16" s="9">
        <v>34.600300550199997</v>
      </c>
      <c r="BG16" s="9">
        <v>0</v>
      </c>
      <c r="BH16" s="9">
        <v>0</v>
      </c>
      <c r="BI16" s="9">
        <v>665.29</v>
      </c>
      <c r="BJ16" s="9">
        <v>364.85</v>
      </c>
      <c r="BK16" s="9">
        <v>18766.87</v>
      </c>
      <c r="BR16" s="10">
        <v>183359.34</v>
      </c>
      <c r="BS16" s="10">
        <v>131999.60999999999</v>
      </c>
      <c r="BT16" s="10">
        <v>0</v>
      </c>
      <c r="BU16" s="10">
        <v>0</v>
      </c>
      <c r="BV16" s="10">
        <v>0</v>
      </c>
      <c r="BW16" s="10">
        <v>28226.93</v>
      </c>
      <c r="BX16" s="10">
        <v>14608.73</v>
      </c>
      <c r="BY16" s="10">
        <v>23132.799999999999</v>
      </c>
      <c r="BZ16" s="10">
        <v>171092.96</v>
      </c>
      <c r="CA16" s="10">
        <v>70314.570000000007</v>
      </c>
      <c r="CB16" s="10">
        <v>0</v>
      </c>
      <c r="CC16" s="10">
        <v>0</v>
      </c>
      <c r="CD16" s="10">
        <v>34.600300550199997</v>
      </c>
      <c r="CE16" s="10">
        <v>0</v>
      </c>
      <c r="CF16" s="10">
        <v>0</v>
      </c>
      <c r="CG16" s="10">
        <v>37488.68</v>
      </c>
      <c r="CH16" s="10">
        <v>20559.509999999998</v>
      </c>
      <c r="CI16" s="10">
        <v>241407.53</v>
      </c>
    </row>
    <row r="18" spans="1:29" x14ac:dyDescent="0.2">
      <c r="A18">
        <v>51</v>
      </c>
      <c r="E18">
        <v>14.19</v>
      </c>
      <c r="F18">
        <v>4.58</v>
      </c>
      <c r="G18">
        <v>0</v>
      </c>
      <c r="H18">
        <v>0</v>
      </c>
      <c r="I18">
        <v>18.77</v>
      </c>
      <c r="J18">
        <v>0.67</v>
      </c>
      <c r="K18">
        <v>33.56</v>
      </c>
      <c r="L18">
        <v>0</v>
      </c>
      <c r="M18">
        <v>0</v>
      </c>
      <c r="N18">
        <v>18.77</v>
      </c>
      <c r="T18">
        <v>171.09</v>
      </c>
      <c r="U18">
        <v>70.31</v>
      </c>
      <c r="V18">
        <v>0</v>
      </c>
      <c r="W18">
        <v>0</v>
      </c>
      <c r="X18">
        <v>241.4</v>
      </c>
      <c r="Y18">
        <v>37.74</v>
      </c>
      <c r="Z18">
        <v>315.36</v>
      </c>
      <c r="AA18">
        <v>0</v>
      </c>
      <c r="AB18">
        <v>0</v>
      </c>
      <c r="AC18">
        <v>241.4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17736.73</v>
      </c>
      <c r="G20" s="5" t="s">
        <v>61</v>
      </c>
      <c r="H20" s="5" t="s">
        <v>62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183359.34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15824.97</v>
      </c>
      <c r="G21" s="5" t="s">
        <v>63</v>
      </c>
      <c r="H21" s="5" t="s">
        <v>64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131999.60999999999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65</v>
      </c>
      <c r="H22" s="5" t="s">
        <v>66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15824.97</v>
      </c>
      <c r="G23" s="5" t="s">
        <v>67</v>
      </c>
      <c r="H23" s="5" t="s">
        <v>68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131999.60999999999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15824.97</v>
      </c>
      <c r="G24" s="5" t="s">
        <v>69</v>
      </c>
      <c r="H24" s="5" t="s">
        <v>70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131999.60999999999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71</v>
      </c>
      <c r="H25" s="5" t="s">
        <v>72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15824.97</v>
      </c>
      <c r="G26" s="5" t="s">
        <v>73</v>
      </c>
      <c r="H26" s="5" t="s">
        <v>74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131999.60999999999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75</v>
      </c>
      <c r="H27" s="5" t="s">
        <v>76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77</v>
      </c>
      <c r="H28" s="5" t="s">
        <v>78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79</v>
      </c>
      <c r="H29" s="5" t="s">
        <v>80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1501.24</v>
      </c>
      <c r="G30" s="5" t="s">
        <v>81</v>
      </c>
      <c r="H30" s="5" t="s">
        <v>82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28226.93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83</v>
      </c>
      <c r="H31" s="5" t="s">
        <v>84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259.25</v>
      </c>
      <c r="G32" s="5" t="s">
        <v>85</v>
      </c>
      <c r="H32" s="5" t="s">
        <v>86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14608.73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410.52</v>
      </c>
      <c r="G33" s="5" t="s">
        <v>87</v>
      </c>
      <c r="H33" s="5" t="s">
        <v>88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23132.799999999999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89</v>
      </c>
      <c r="H34" s="5" t="s">
        <v>90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14191.11</v>
      </c>
      <c r="G35" s="5" t="s">
        <v>91</v>
      </c>
      <c r="H35" s="5" t="s">
        <v>92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171092.96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4575.76</v>
      </c>
      <c r="G36" s="5" t="s">
        <v>93</v>
      </c>
      <c r="H36" s="5" t="s">
        <v>94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70314.570000000007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95</v>
      </c>
      <c r="H37" s="5" t="s">
        <v>96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97</v>
      </c>
      <c r="H38" s="5" t="s">
        <v>98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99</v>
      </c>
      <c r="H39" s="5" t="s">
        <v>100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34.600300550199997</v>
      </c>
      <c r="G40" s="5" t="s">
        <v>101</v>
      </c>
      <c r="H40" s="5" t="s">
        <v>102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34.600300550199997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103</v>
      </c>
      <c r="H41" s="5" t="s">
        <v>104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105</v>
      </c>
      <c r="H42" s="5" t="s">
        <v>106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107</v>
      </c>
      <c r="H43" s="5" t="s">
        <v>108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665.29</v>
      </c>
      <c r="G44" s="5" t="s">
        <v>109</v>
      </c>
      <c r="H44" s="5" t="s">
        <v>110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37488.68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364.85</v>
      </c>
      <c r="G45" s="5" t="s">
        <v>111</v>
      </c>
      <c r="H45" s="5" t="s">
        <v>112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20559.509999999998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18766.87</v>
      </c>
      <c r="G46" s="5" t="s">
        <v>113</v>
      </c>
      <c r="H46" s="5" t="s">
        <v>114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241407.53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321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409170042</v>
      </c>
      <c r="O51" s="4">
        <v>1</v>
      </c>
    </row>
    <row r="52" spans="1:50" x14ac:dyDescent="0.2">
      <c r="A52" s="7">
        <v>1</v>
      </c>
      <c r="B52" s="7" t="s">
        <v>322</v>
      </c>
      <c r="C52" s="7" t="s">
        <v>323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157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411443895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324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411443896</v>
      </c>
      <c r="O53" s="4">
        <v>2</v>
      </c>
    </row>
    <row r="54" spans="1:50" x14ac:dyDescent="0.2">
      <c r="A54" s="7">
        <v>1</v>
      </c>
      <c r="B54" s="7" t="s">
        <v>322</v>
      </c>
      <c r="C54" s="7" t="s">
        <v>323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9.84</v>
      </c>
      <c r="L54" s="7">
        <v>7.57</v>
      </c>
      <c r="M54" s="7">
        <v>1</v>
      </c>
      <c r="N54" s="7">
        <v>1</v>
      </c>
      <c r="O54" s="7">
        <v>9.84</v>
      </c>
      <c r="P54" s="7">
        <v>7.57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325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419639954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409170042</v>
      </c>
      <c r="C1">
        <v>409170221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327</v>
      </c>
      <c r="J1" t="s">
        <v>3</v>
      </c>
      <c r="K1" t="s">
        <v>328</v>
      </c>
      <c r="L1">
        <v>1191</v>
      </c>
      <c r="N1">
        <v>1013</v>
      </c>
      <c r="O1" t="s">
        <v>329</v>
      </c>
      <c r="P1" t="s">
        <v>329</v>
      </c>
      <c r="Q1">
        <v>1</v>
      </c>
      <c r="W1">
        <v>0</v>
      </c>
      <c r="X1">
        <v>476480486</v>
      </c>
      <c r="Y1">
        <f>(AT1*1.1)</f>
        <v>3.3660000000000005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3.06</v>
      </c>
      <c r="AU1" t="s">
        <v>22</v>
      </c>
      <c r="AV1">
        <v>1</v>
      </c>
      <c r="AW1">
        <v>2</v>
      </c>
      <c r="AX1">
        <v>411817194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</v>
      </c>
      <c r="CW1">
        <v>0</v>
      </c>
      <c r="CX1">
        <f>ROUND(Y1*Source!I28,9)</f>
        <v>0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 t="shared" ref="DF1:DF12" si="0">ROUND(ROUND(AE1,2)*CX1,2)</f>
        <v>0</v>
      </c>
      <c r="DG1">
        <f t="shared" ref="DG1:DG10" si="1">ROUND(ROUND(AF1,2)*CX1,2)</f>
        <v>0</v>
      </c>
      <c r="DH1">
        <f t="shared" ref="DH1:DH10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409170042</v>
      </c>
      <c r="C2">
        <v>409170221</v>
      </c>
      <c r="D2">
        <v>405916219</v>
      </c>
      <c r="E2">
        <v>1</v>
      </c>
      <c r="F2">
        <v>1</v>
      </c>
      <c r="G2">
        <v>1080</v>
      </c>
      <c r="H2">
        <v>2</v>
      </c>
      <c r="I2" t="s">
        <v>330</v>
      </c>
      <c r="J2" t="s">
        <v>331</v>
      </c>
      <c r="K2" t="s">
        <v>332</v>
      </c>
      <c r="L2">
        <v>1368</v>
      </c>
      <c r="N2">
        <v>1011</v>
      </c>
      <c r="O2" t="s">
        <v>333</v>
      </c>
      <c r="P2" t="s">
        <v>333</v>
      </c>
      <c r="Q2">
        <v>1</v>
      </c>
      <c r="W2">
        <v>0</v>
      </c>
      <c r="X2">
        <v>-1985943078</v>
      </c>
      <c r="Y2">
        <f>(AT2*1.1)</f>
        <v>0.20900000000000002</v>
      </c>
      <c r="AA2">
        <v>0</v>
      </c>
      <c r="AB2">
        <v>90.33</v>
      </c>
      <c r="AC2">
        <v>13.72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0.19</v>
      </c>
      <c r="AU2" t="s">
        <v>22</v>
      </c>
      <c r="AV2">
        <v>0</v>
      </c>
      <c r="AW2">
        <v>2</v>
      </c>
      <c r="AX2">
        <v>411817195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</v>
      </c>
      <c r="CY2">
        <f>AB2</f>
        <v>90.33</v>
      </c>
      <c r="CZ2">
        <f>AF2</f>
        <v>83.1</v>
      </c>
      <c r="DA2">
        <f>AJ2</f>
        <v>1</v>
      </c>
      <c r="DB2">
        <f>ROUND((ROUND(AT2*CZ2,2)*1.1),6)</f>
        <v>17.369</v>
      </c>
      <c r="DC2">
        <f>ROUND((ROUND(AT2*AG2,2)*1.1),6)</f>
        <v>2.64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DG2</f>
        <v>0</v>
      </c>
      <c r="DK2">
        <v>0</v>
      </c>
      <c r="DL2" t="s">
        <v>334</v>
      </c>
      <c r="DM2">
        <v>0</v>
      </c>
      <c r="DN2" t="s">
        <v>329</v>
      </c>
      <c r="DO2">
        <v>12.62</v>
      </c>
    </row>
    <row r="3" spans="1:119" x14ac:dyDescent="0.2">
      <c r="A3">
        <f>ROW(Source!A28)</f>
        <v>28</v>
      </c>
      <c r="B3">
        <v>409170042</v>
      </c>
      <c r="C3">
        <v>409170221</v>
      </c>
      <c r="D3">
        <v>405915785</v>
      </c>
      <c r="E3">
        <v>1</v>
      </c>
      <c r="F3">
        <v>1</v>
      </c>
      <c r="G3">
        <v>1080</v>
      </c>
      <c r="H3">
        <v>2</v>
      </c>
      <c r="I3" t="s">
        <v>335</v>
      </c>
      <c r="J3" t="s">
        <v>336</v>
      </c>
      <c r="K3" t="s">
        <v>337</v>
      </c>
      <c r="L3">
        <v>1368</v>
      </c>
      <c r="N3">
        <v>1011</v>
      </c>
      <c r="O3" t="s">
        <v>333</v>
      </c>
      <c r="P3" t="s">
        <v>333</v>
      </c>
      <c r="Q3">
        <v>1</v>
      </c>
      <c r="W3">
        <v>0</v>
      </c>
      <c r="X3">
        <v>1217621634</v>
      </c>
      <c r="Y3">
        <f>(AT3*1.1)</f>
        <v>0.74800000000000011</v>
      </c>
      <c r="AA3">
        <v>0</v>
      </c>
      <c r="AB3">
        <v>181.13</v>
      </c>
      <c r="AC3">
        <v>15.8</v>
      </c>
      <c r="AD3">
        <v>0</v>
      </c>
      <c r="AE3">
        <v>0</v>
      </c>
      <c r="AF3">
        <v>166.63</v>
      </c>
      <c r="AG3">
        <v>14.54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0.68</v>
      </c>
      <c r="AU3" t="s">
        <v>22</v>
      </c>
      <c r="AV3">
        <v>0</v>
      </c>
      <c r="AW3">
        <v>2</v>
      </c>
      <c r="AX3">
        <v>411817196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</v>
      </c>
      <c r="CY3">
        <f>AB3</f>
        <v>181.13</v>
      </c>
      <c r="CZ3">
        <f>AF3</f>
        <v>166.63</v>
      </c>
      <c r="DA3">
        <f>AJ3</f>
        <v>1</v>
      </c>
      <c r="DB3">
        <f>ROUND((ROUND(AT3*CZ3,2)*1.1),6)</f>
        <v>124.64100000000001</v>
      </c>
      <c r="DC3">
        <f>ROUND((ROUND(AT3*AG3,2)*1.1),6)</f>
        <v>10.879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0</v>
      </c>
      <c r="DJ3">
        <f>DG3</f>
        <v>0</v>
      </c>
      <c r="DK3">
        <v>0</v>
      </c>
      <c r="DL3" t="s">
        <v>334</v>
      </c>
      <c r="DM3">
        <v>0</v>
      </c>
      <c r="DN3" t="s">
        <v>329</v>
      </c>
      <c r="DO3">
        <v>14.54</v>
      </c>
    </row>
    <row r="4" spans="1:119" x14ac:dyDescent="0.2">
      <c r="A4">
        <f>ROW(Source!A28)</f>
        <v>28</v>
      </c>
      <c r="B4">
        <v>409170042</v>
      </c>
      <c r="C4">
        <v>409170221</v>
      </c>
      <c r="D4">
        <v>405885085</v>
      </c>
      <c r="E4">
        <v>1</v>
      </c>
      <c r="F4">
        <v>1</v>
      </c>
      <c r="G4">
        <v>1080</v>
      </c>
      <c r="H4">
        <v>3</v>
      </c>
      <c r="I4" t="s">
        <v>338</v>
      </c>
      <c r="J4" t="s">
        <v>339</v>
      </c>
      <c r="K4" t="s">
        <v>340</v>
      </c>
      <c r="L4">
        <v>1348</v>
      </c>
      <c r="N4">
        <v>1009</v>
      </c>
      <c r="O4" t="s">
        <v>124</v>
      </c>
      <c r="P4" t="s">
        <v>124</v>
      </c>
      <c r="Q4">
        <v>1000</v>
      </c>
      <c r="W4">
        <v>0</v>
      </c>
      <c r="X4">
        <v>1854248645</v>
      </c>
      <c r="Y4">
        <f t="shared" ref="Y4:Y9" si="4">(AT4*1)</f>
        <v>3.0000000000000001E-5</v>
      </c>
      <c r="AA4">
        <v>18495.41</v>
      </c>
      <c r="AB4">
        <v>0</v>
      </c>
      <c r="AC4">
        <v>0</v>
      </c>
      <c r="AD4">
        <v>0</v>
      </c>
      <c r="AE4">
        <v>18495.41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3.0000000000000001E-5</v>
      </c>
      <c r="AU4" t="s">
        <v>21</v>
      </c>
      <c r="AV4">
        <v>0</v>
      </c>
      <c r="AW4">
        <v>2</v>
      </c>
      <c r="AX4">
        <v>411817198</v>
      </c>
      <c r="AY4">
        <v>1</v>
      </c>
      <c r="AZ4">
        <v>0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0</v>
      </c>
      <c r="CY4">
        <f t="shared" ref="CY4:CY9" si="5">AA4</f>
        <v>18495.41</v>
      </c>
      <c r="CZ4">
        <f t="shared" ref="CZ4:CZ9" si="6">AE4</f>
        <v>18495.41</v>
      </c>
      <c r="DA4">
        <f t="shared" ref="DA4:DA9" si="7">AI4</f>
        <v>1</v>
      </c>
      <c r="DB4">
        <f t="shared" ref="DB4:DB9" si="8">ROUND((ROUND(AT4*CZ4,2)*1),6)</f>
        <v>0.55000000000000004</v>
      </c>
      <c r="DC4">
        <f t="shared" ref="DC4:DC9" si="9">ROUND((ROUND(AT4*AG4,2)*1),6)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 t="shared" ref="DJ4:DJ9" si="10"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409170042</v>
      </c>
      <c r="C5">
        <v>409170221</v>
      </c>
      <c r="D5">
        <v>405884445</v>
      </c>
      <c r="E5">
        <v>1</v>
      </c>
      <c r="F5">
        <v>1</v>
      </c>
      <c r="G5">
        <v>1080</v>
      </c>
      <c r="H5">
        <v>3</v>
      </c>
      <c r="I5" t="s">
        <v>341</v>
      </c>
      <c r="J5" t="s">
        <v>342</v>
      </c>
      <c r="K5" t="s">
        <v>343</v>
      </c>
      <c r="L5">
        <v>1346</v>
      </c>
      <c r="N5">
        <v>1009</v>
      </c>
      <c r="O5" t="s">
        <v>266</v>
      </c>
      <c r="P5" t="s">
        <v>266</v>
      </c>
      <c r="Q5">
        <v>1</v>
      </c>
      <c r="W5">
        <v>0</v>
      </c>
      <c r="X5">
        <v>-709773495</v>
      </c>
      <c r="Y5">
        <f t="shared" si="4"/>
        <v>0.02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21</v>
      </c>
      <c r="AV5">
        <v>0</v>
      </c>
      <c r="AW5">
        <v>2</v>
      </c>
      <c r="AX5">
        <v>411817199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 t="shared" si="5"/>
        <v>1.61</v>
      </c>
      <c r="CZ5">
        <f t="shared" si="6"/>
        <v>1.61</v>
      </c>
      <c r="DA5">
        <f t="shared" si="7"/>
        <v>1</v>
      </c>
      <c r="DB5">
        <f t="shared" si="8"/>
        <v>0.03</v>
      </c>
      <c r="DC5">
        <f t="shared" si="9"/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409170042</v>
      </c>
      <c r="C6">
        <v>409170221</v>
      </c>
      <c r="D6">
        <v>405884712</v>
      </c>
      <c r="E6">
        <v>1</v>
      </c>
      <c r="F6">
        <v>1</v>
      </c>
      <c r="G6">
        <v>1080</v>
      </c>
      <c r="H6">
        <v>3</v>
      </c>
      <c r="I6" t="s">
        <v>344</v>
      </c>
      <c r="J6" t="s">
        <v>345</v>
      </c>
      <c r="K6" t="s">
        <v>346</v>
      </c>
      <c r="L6">
        <v>1348</v>
      </c>
      <c r="N6">
        <v>1009</v>
      </c>
      <c r="O6" t="s">
        <v>124</v>
      </c>
      <c r="P6" t="s">
        <v>124</v>
      </c>
      <c r="Q6">
        <v>1000</v>
      </c>
      <c r="W6">
        <v>0</v>
      </c>
      <c r="X6">
        <v>267671202</v>
      </c>
      <c r="Y6">
        <f t="shared" si="4"/>
        <v>4.0000000000000002E-4</v>
      </c>
      <c r="AA6">
        <v>20001.919999999998</v>
      </c>
      <c r="AB6">
        <v>0</v>
      </c>
      <c r="AC6">
        <v>0</v>
      </c>
      <c r="AD6">
        <v>0</v>
      </c>
      <c r="AE6">
        <v>20001.919999999998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4.0000000000000002E-4</v>
      </c>
      <c r="AU6" t="s">
        <v>21</v>
      </c>
      <c r="AV6">
        <v>0</v>
      </c>
      <c r="AW6">
        <v>2</v>
      </c>
      <c r="AX6">
        <v>411817200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 t="shared" si="5"/>
        <v>20001.919999999998</v>
      </c>
      <c r="CZ6">
        <f t="shared" si="6"/>
        <v>20001.919999999998</v>
      </c>
      <c r="DA6">
        <f t="shared" si="7"/>
        <v>1</v>
      </c>
      <c r="DB6">
        <f t="shared" si="8"/>
        <v>8</v>
      </c>
      <c r="DC6">
        <f t="shared" si="9"/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409170042</v>
      </c>
      <c r="C7">
        <v>409170221</v>
      </c>
      <c r="D7">
        <v>405884727</v>
      </c>
      <c r="E7">
        <v>1</v>
      </c>
      <c r="F7">
        <v>1</v>
      </c>
      <c r="G7">
        <v>1080</v>
      </c>
      <c r="H7">
        <v>3</v>
      </c>
      <c r="I7" t="s">
        <v>347</v>
      </c>
      <c r="J7" t="s">
        <v>348</v>
      </c>
      <c r="K7" t="s">
        <v>349</v>
      </c>
      <c r="L7">
        <v>1348</v>
      </c>
      <c r="N7">
        <v>1009</v>
      </c>
      <c r="O7" t="s">
        <v>124</v>
      </c>
      <c r="P7" t="s">
        <v>124</v>
      </c>
      <c r="Q7">
        <v>1000</v>
      </c>
      <c r="W7">
        <v>0</v>
      </c>
      <c r="X7">
        <v>-301728717</v>
      </c>
      <c r="Y7">
        <f t="shared" si="4"/>
        <v>1E-4</v>
      </c>
      <c r="AA7">
        <v>16180.28</v>
      </c>
      <c r="AB7">
        <v>0</v>
      </c>
      <c r="AC7">
        <v>0</v>
      </c>
      <c r="AD7">
        <v>0</v>
      </c>
      <c r="AE7">
        <v>16180.28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1E-4</v>
      </c>
      <c r="AU7" t="s">
        <v>21</v>
      </c>
      <c r="AV7">
        <v>0</v>
      </c>
      <c r="AW7">
        <v>2</v>
      </c>
      <c r="AX7">
        <v>411817201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 t="shared" si="5"/>
        <v>16180.28</v>
      </c>
      <c r="CZ7">
        <f t="shared" si="6"/>
        <v>16180.28</v>
      </c>
      <c r="DA7">
        <f t="shared" si="7"/>
        <v>1</v>
      </c>
      <c r="DB7">
        <f t="shared" si="8"/>
        <v>1.62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409170042</v>
      </c>
      <c r="C8">
        <v>409170221</v>
      </c>
      <c r="D8">
        <v>405891328</v>
      </c>
      <c r="E8">
        <v>1</v>
      </c>
      <c r="F8">
        <v>1</v>
      </c>
      <c r="G8">
        <v>1080</v>
      </c>
      <c r="H8">
        <v>3</v>
      </c>
      <c r="I8" t="s">
        <v>350</v>
      </c>
      <c r="J8" t="s">
        <v>351</v>
      </c>
      <c r="K8" t="s">
        <v>352</v>
      </c>
      <c r="L8">
        <v>1346</v>
      </c>
      <c r="N8">
        <v>1009</v>
      </c>
      <c r="O8" t="s">
        <v>266</v>
      </c>
      <c r="P8" t="s">
        <v>266</v>
      </c>
      <c r="Q8">
        <v>1</v>
      </c>
      <c r="W8">
        <v>0</v>
      </c>
      <c r="X8">
        <v>1622541949</v>
      </c>
      <c r="Y8">
        <f t="shared" si="4"/>
        <v>0.1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21</v>
      </c>
      <c r="AV8">
        <v>0</v>
      </c>
      <c r="AW8">
        <v>2</v>
      </c>
      <c r="AX8">
        <v>411817202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 t="shared" si="5"/>
        <v>47.86</v>
      </c>
      <c r="CZ8">
        <f t="shared" si="6"/>
        <v>47.86</v>
      </c>
      <c r="DA8">
        <f t="shared" si="7"/>
        <v>1</v>
      </c>
      <c r="DB8">
        <f t="shared" si="8"/>
        <v>4.79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409170042</v>
      </c>
      <c r="C9">
        <v>409170221</v>
      </c>
      <c r="D9">
        <v>405909160</v>
      </c>
      <c r="E9">
        <v>1</v>
      </c>
      <c r="F9">
        <v>1</v>
      </c>
      <c r="G9">
        <v>1080</v>
      </c>
      <c r="H9">
        <v>3</v>
      </c>
      <c r="I9" t="s">
        <v>353</v>
      </c>
      <c r="J9" t="s">
        <v>354</v>
      </c>
      <c r="K9" t="s">
        <v>355</v>
      </c>
      <c r="L9">
        <v>1355</v>
      </c>
      <c r="N9">
        <v>1010</v>
      </c>
      <c r="O9" t="s">
        <v>226</v>
      </c>
      <c r="P9" t="s">
        <v>226</v>
      </c>
      <c r="Q9">
        <v>100</v>
      </c>
      <c r="W9">
        <v>0</v>
      </c>
      <c r="X9">
        <v>-1366806942</v>
      </c>
      <c r="Y9">
        <f t="shared" si="4"/>
        <v>0.06</v>
      </c>
      <c r="AA9">
        <v>139.84</v>
      </c>
      <c r="AB9">
        <v>0</v>
      </c>
      <c r="AC9">
        <v>0</v>
      </c>
      <c r="AD9">
        <v>0</v>
      </c>
      <c r="AE9">
        <v>139.84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0.06</v>
      </c>
      <c r="AU9" t="s">
        <v>21</v>
      </c>
      <c r="AV9">
        <v>0</v>
      </c>
      <c r="AW9">
        <v>2</v>
      </c>
      <c r="AX9">
        <v>411817203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 t="shared" si="5"/>
        <v>139.84</v>
      </c>
      <c r="CZ9">
        <f t="shared" si="6"/>
        <v>139.84</v>
      </c>
      <c r="DA9">
        <f t="shared" si="7"/>
        <v>1</v>
      </c>
      <c r="DB9">
        <f t="shared" si="8"/>
        <v>8.39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411443896</v>
      </c>
      <c r="C10">
        <v>409170221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327</v>
      </c>
      <c r="J10" t="s">
        <v>3</v>
      </c>
      <c r="K10" t="s">
        <v>328</v>
      </c>
      <c r="L10">
        <v>1191</v>
      </c>
      <c r="N10">
        <v>1013</v>
      </c>
      <c r="O10" t="s">
        <v>329</v>
      </c>
      <c r="P10" t="s">
        <v>329</v>
      </c>
      <c r="Q10">
        <v>1</v>
      </c>
      <c r="W10">
        <v>0</v>
      </c>
      <c r="X10">
        <v>476480486</v>
      </c>
      <c r="Y10">
        <f>(AT10*1.1)</f>
        <v>3.3660000000000005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3.06</v>
      </c>
      <c r="AU10" t="s">
        <v>22</v>
      </c>
      <c r="AV10">
        <v>1</v>
      </c>
      <c r="AW10">
        <v>2</v>
      </c>
      <c r="AX10">
        <v>411817194</v>
      </c>
      <c r="AY10">
        <v>1</v>
      </c>
      <c r="AZ10">
        <v>0</v>
      </c>
      <c r="BA10">
        <v>17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0</v>
      </c>
      <c r="CV10">
        <f>ROUND(Y10*Source!I29,9)</f>
        <v>0</v>
      </c>
      <c r="CW10">
        <v>0</v>
      </c>
      <c r="CX10">
        <f>ROUND(Y10*Source!I29,9)</f>
        <v>0</v>
      </c>
      <c r="CY10">
        <f>AD10</f>
        <v>0</v>
      </c>
      <c r="CZ10">
        <f>AH10</f>
        <v>0</v>
      </c>
      <c r="DA10">
        <f>AL10</f>
        <v>1</v>
      </c>
      <c r="DB10">
        <f>ROUND((ROUND(AT10*CZ10,2)*1.1),6)</f>
        <v>0</v>
      </c>
      <c r="DC10">
        <f>ROUND((ROUND(AT10*AG10,2)*1.1),6)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411443896</v>
      </c>
      <c r="C11">
        <v>409170221</v>
      </c>
      <c r="D11">
        <v>405916219</v>
      </c>
      <c r="E11">
        <v>1</v>
      </c>
      <c r="F11">
        <v>1</v>
      </c>
      <c r="G11">
        <v>1080</v>
      </c>
      <c r="H11">
        <v>2</v>
      </c>
      <c r="I11" t="s">
        <v>330</v>
      </c>
      <c r="J11" t="s">
        <v>331</v>
      </c>
      <c r="K11" t="s">
        <v>332</v>
      </c>
      <c r="L11">
        <v>1368</v>
      </c>
      <c r="N11">
        <v>1011</v>
      </c>
      <c r="O11" t="s">
        <v>333</v>
      </c>
      <c r="P11" t="s">
        <v>333</v>
      </c>
      <c r="Q11">
        <v>1</v>
      </c>
      <c r="W11">
        <v>0</v>
      </c>
      <c r="X11">
        <v>-1985943078</v>
      </c>
      <c r="Y11">
        <f>(AT11*1.1)</f>
        <v>0.20900000000000002</v>
      </c>
      <c r="AA11">
        <v>0</v>
      </c>
      <c r="AB11">
        <v>1541.93</v>
      </c>
      <c r="AC11">
        <v>773.01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17.07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0.19</v>
      </c>
      <c r="AU11" t="s">
        <v>22</v>
      </c>
      <c r="AV11">
        <v>0</v>
      </c>
      <c r="AW11">
        <v>2</v>
      </c>
      <c r="AX11">
        <v>411817195</v>
      </c>
      <c r="AY11">
        <v>1</v>
      </c>
      <c r="AZ11">
        <v>0</v>
      </c>
      <c r="BA11">
        <v>18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0</v>
      </c>
      <c r="CX11">
        <f>ROUND(Y11*Source!I29,9)</f>
        <v>0</v>
      </c>
      <c r="CY11">
        <f>AB11</f>
        <v>1541.93</v>
      </c>
      <c r="CZ11">
        <f>AF11</f>
        <v>83.1</v>
      </c>
      <c r="DA11">
        <f>AJ11</f>
        <v>17.07</v>
      </c>
      <c r="DB11">
        <f>ROUND((ROUND(AT11*CZ11,2)*1.1),6)</f>
        <v>17.369</v>
      </c>
      <c r="DC11">
        <f>ROUND((ROUND(AT11*AG11,2)*1.1),6)</f>
        <v>2.64</v>
      </c>
      <c r="DD11" t="s">
        <v>3</v>
      </c>
      <c r="DE11" t="s">
        <v>3</v>
      </c>
      <c r="DF11">
        <f t="shared" si="0"/>
        <v>0</v>
      </c>
      <c r="DG11">
        <f>ROUND(ROUND(AF11*AJ11,2)*CX11,2)</f>
        <v>0</v>
      </c>
      <c r="DH11">
        <f>ROUND(ROUND(AG11*AK11,2)*CX11,2)</f>
        <v>0</v>
      </c>
      <c r="DI11">
        <f t="shared" si="3"/>
        <v>0</v>
      </c>
      <c r="DJ11">
        <f>DG11</f>
        <v>0</v>
      </c>
      <c r="DK11">
        <v>0</v>
      </c>
      <c r="DL11" t="s">
        <v>334</v>
      </c>
      <c r="DM11">
        <v>0</v>
      </c>
      <c r="DN11" t="s">
        <v>329</v>
      </c>
      <c r="DO11">
        <v>12.62</v>
      </c>
    </row>
    <row r="12" spans="1:119" x14ac:dyDescent="0.2">
      <c r="A12">
        <f>ROW(Source!A29)</f>
        <v>29</v>
      </c>
      <c r="B12">
        <v>411443896</v>
      </c>
      <c r="C12">
        <v>409170221</v>
      </c>
      <c r="D12">
        <v>405915785</v>
      </c>
      <c r="E12">
        <v>1</v>
      </c>
      <c r="F12">
        <v>1</v>
      </c>
      <c r="G12">
        <v>1080</v>
      </c>
      <c r="H12">
        <v>2</v>
      </c>
      <c r="I12" t="s">
        <v>335</v>
      </c>
      <c r="J12" t="s">
        <v>336</v>
      </c>
      <c r="K12" t="s">
        <v>337</v>
      </c>
      <c r="L12">
        <v>1368</v>
      </c>
      <c r="N12">
        <v>1011</v>
      </c>
      <c r="O12" t="s">
        <v>333</v>
      </c>
      <c r="P12" t="s">
        <v>333</v>
      </c>
      <c r="Q12">
        <v>1</v>
      </c>
      <c r="W12">
        <v>0</v>
      </c>
      <c r="X12">
        <v>1217621634</v>
      </c>
      <c r="Y12">
        <f>(AT12*1.1)</f>
        <v>0.74800000000000011</v>
      </c>
      <c r="AA12">
        <v>0</v>
      </c>
      <c r="AB12">
        <v>2718.71</v>
      </c>
      <c r="AC12">
        <v>890.61</v>
      </c>
      <c r="AD12">
        <v>0</v>
      </c>
      <c r="AE12">
        <v>0</v>
      </c>
      <c r="AF12">
        <v>166.63</v>
      </c>
      <c r="AG12">
        <v>14.54</v>
      </c>
      <c r="AH12">
        <v>0</v>
      </c>
      <c r="AI12">
        <v>1</v>
      </c>
      <c r="AJ12">
        <v>15.01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0.68</v>
      </c>
      <c r="AU12" t="s">
        <v>22</v>
      </c>
      <c r="AV12">
        <v>0</v>
      </c>
      <c r="AW12">
        <v>2</v>
      </c>
      <c r="AX12">
        <v>411817196</v>
      </c>
      <c r="AY12">
        <v>1</v>
      </c>
      <c r="AZ12">
        <v>0</v>
      </c>
      <c r="BA12">
        <v>19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</v>
      </c>
      <c r="CX12">
        <f>ROUND(Y12*Source!I29,9)</f>
        <v>0</v>
      </c>
      <c r="CY12">
        <f>AB12</f>
        <v>2718.71</v>
      </c>
      <c r="CZ12">
        <f>AF12</f>
        <v>166.63</v>
      </c>
      <c r="DA12">
        <f>AJ12</f>
        <v>15.01</v>
      </c>
      <c r="DB12">
        <f>ROUND((ROUND(AT12*CZ12,2)*1.1),6)</f>
        <v>124.64100000000001</v>
      </c>
      <c r="DC12">
        <f>ROUND((ROUND(AT12*AG12,2)*1.1),6)</f>
        <v>10.879</v>
      </c>
      <c r="DD12" t="s">
        <v>3</v>
      </c>
      <c r="DE12" t="s">
        <v>3</v>
      </c>
      <c r="DF12">
        <f t="shared" si="0"/>
        <v>0</v>
      </c>
      <c r="DG12">
        <f>ROUND(ROUND(AF12*AJ12,2)*CX12,2)</f>
        <v>0</v>
      </c>
      <c r="DH12">
        <f>ROUND(ROUND(AG12*AK12,2)*CX12,2)</f>
        <v>0</v>
      </c>
      <c r="DI12">
        <f t="shared" si="3"/>
        <v>0</v>
      </c>
      <c r="DJ12">
        <f>DG12</f>
        <v>0</v>
      </c>
      <c r="DK12">
        <v>0</v>
      </c>
      <c r="DL12" t="s">
        <v>334</v>
      </c>
      <c r="DM12">
        <v>0</v>
      </c>
      <c r="DN12" t="s">
        <v>329</v>
      </c>
      <c r="DO12">
        <v>14.54</v>
      </c>
    </row>
    <row r="13" spans="1:119" x14ac:dyDescent="0.2">
      <c r="A13">
        <f>ROW(Source!A29)</f>
        <v>29</v>
      </c>
      <c r="B13">
        <v>411443896</v>
      </c>
      <c r="C13">
        <v>409170221</v>
      </c>
      <c r="D13">
        <v>405885085</v>
      </c>
      <c r="E13">
        <v>1</v>
      </c>
      <c r="F13">
        <v>1</v>
      </c>
      <c r="G13">
        <v>1080</v>
      </c>
      <c r="H13">
        <v>3</v>
      </c>
      <c r="I13" t="s">
        <v>338</v>
      </c>
      <c r="J13" t="s">
        <v>339</v>
      </c>
      <c r="K13" t="s">
        <v>340</v>
      </c>
      <c r="L13">
        <v>1348</v>
      </c>
      <c r="N13">
        <v>1009</v>
      </c>
      <c r="O13" t="s">
        <v>124</v>
      </c>
      <c r="P13" t="s">
        <v>124</v>
      </c>
      <c r="Q13">
        <v>1000</v>
      </c>
      <c r="W13">
        <v>0</v>
      </c>
      <c r="X13">
        <v>1854248645</v>
      </c>
      <c r="Y13">
        <f t="shared" ref="Y13:Y18" si="11">(AT13*1)</f>
        <v>3.0000000000000001E-5</v>
      </c>
      <c r="AA13">
        <v>101169.89</v>
      </c>
      <c r="AB13">
        <v>0</v>
      </c>
      <c r="AC13">
        <v>0</v>
      </c>
      <c r="AD13">
        <v>0</v>
      </c>
      <c r="AE13">
        <v>18495.41</v>
      </c>
      <c r="AF13">
        <v>0</v>
      </c>
      <c r="AG13">
        <v>0</v>
      </c>
      <c r="AH13">
        <v>0</v>
      </c>
      <c r="AI13">
        <v>5.47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3.0000000000000001E-5</v>
      </c>
      <c r="AU13" t="s">
        <v>21</v>
      </c>
      <c r="AV13">
        <v>0</v>
      </c>
      <c r="AW13">
        <v>2</v>
      </c>
      <c r="AX13">
        <v>411817198</v>
      </c>
      <c r="AY13">
        <v>1</v>
      </c>
      <c r="AZ13">
        <v>0</v>
      </c>
      <c r="BA13">
        <v>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0</v>
      </c>
      <c r="CY13">
        <f t="shared" ref="CY13:CY18" si="12">AA13</f>
        <v>101169.89</v>
      </c>
      <c r="CZ13">
        <f t="shared" ref="CZ13:CZ18" si="13">AE13</f>
        <v>18495.41</v>
      </c>
      <c r="DA13">
        <f t="shared" ref="DA13:DA18" si="14">AI13</f>
        <v>5.47</v>
      </c>
      <c r="DB13">
        <f t="shared" ref="DB13:DB18" si="15">ROUND((ROUND(AT13*CZ13,2)*1),6)</f>
        <v>0.55000000000000004</v>
      </c>
      <c r="DC13">
        <f t="shared" ref="DC13:DC18" si="16">ROUND((ROUND(AT13*AG13,2)*1),6)</f>
        <v>0</v>
      </c>
      <c r="DD13" t="s">
        <v>3</v>
      </c>
      <c r="DE13" t="s">
        <v>3</v>
      </c>
      <c r="DF13">
        <f t="shared" ref="DF13:DF18" si="17">ROUND(ROUND(AE13*AI13,2)*CX13,2)</f>
        <v>0</v>
      </c>
      <c r="DG13">
        <f t="shared" ref="DG13:DG28" si="18">ROUND(ROUND(AF13,2)*CX13,2)</f>
        <v>0</v>
      </c>
      <c r="DH13">
        <f t="shared" ref="DH13:DH28" si="19">ROUND(ROUND(AG13,2)*CX13,2)</f>
        <v>0</v>
      </c>
      <c r="DI13">
        <f t="shared" si="3"/>
        <v>0</v>
      </c>
      <c r="DJ13">
        <f t="shared" ref="DJ13:DJ18" si="20"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411443896</v>
      </c>
      <c r="C14">
        <v>409170221</v>
      </c>
      <c r="D14">
        <v>405884445</v>
      </c>
      <c r="E14">
        <v>1</v>
      </c>
      <c r="F14">
        <v>1</v>
      </c>
      <c r="G14">
        <v>1080</v>
      </c>
      <c r="H14">
        <v>3</v>
      </c>
      <c r="I14" t="s">
        <v>341</v>
      </c>
      <c r="J14" t="s">
        <v>342</v>
      </c>
      <c r="K14" t="s">
        <v>343</v>
      </c>
      <c r="L14">
        <v>1346</v>
      </c>
      <c r="N14">
        <v>1009</v>
      </c>
      <c r="O14" t="s">
        <v>266</v>
      </c>
      <c r="P14" t="s">
        <v>266</v>
      </c>
      <c r="Q14">
        <v>1</v>
      </c>
      <c r="W14">
        <v>0</v>
      </c>
      <c r="X14">
        <v>-709773495</v>
      </c>
      <c r="Y14">
        <f t="shared" si="11"/>
        <v>0.02</v>
      </c>
      <c r="AA14">
        <v>23.6</v>
      </c>
      <c r="AB14">
        <v>0</v>
      </c>
      <c r="AC14">
        <v>0</v>
      </c>
      <c r="AD14">
        <v>0</v>
      </c>
      <c r="AE14">
        <v>1.61</v>
      </c>
      <c r="AF14">
        <v>0</v>
      </c>
      <c r="AG14">
        <v>0</v>
      </c>
      <c r="AH14">
        <v>0</v>
      </c>
      <c r="AI14">
        <v>14.66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0.02</v>
      </c>
      <c r="AU14" t="s">
        <v>21</v>
      </c>
      <c r="AV14">
        <v>0</v>
      </c>
      <c r="AW14">
        <v>2</v>
      </c>
      <c r="AX14">
        <v>411817199</v>
      </c>
      <c r="AY14">
        <v>1</v>
      </c>
      <c r="AZ14">
        <v>0</v>
      </c>
      <c r="BA14">
        <v>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0</v>
      </c>
      <c r="CY14">
        <f t="shared" si="12"/>
        <v>23.6</v>
      </c>
      <c r="CZ14">
        <f t="shared" si="13"/>
        <v>1.61</v>
      </c>
      <c r="DA14">
        <f t="shared" si="14"/>
        <v>14.66</v>
      </c>
      <c r="DB14">
        <f t="shared" si="15"/>
        <v>0.03</v>
      </c>
      <c r="DC14">
        <f t="shared" si="16"/>
        <v>0</v>
      </c>
      <c r="DD14" t="s">
        <v>3</v>
      </c>
      <c r="DE14" t="s">
        <v>3</v>
      </c>
      <c r="DF14">
        <f t="shared" si="17"/>
        <v>0</v>
      </c>
      <c r="DG14">
        <f t="shared" si="18"/>
        <v>0</v>
      </c>
      <c r="DH14">
        <f t="shared" si="19"/>
        <v>0</v>
      </c>
      <c r="DI14">
        <f t="shared" si="3"/>
        <v>0</v>
      </c>
      <c r="DJ14">
        <f t="shared" si="2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411443896</v>
      </c>
      <c r="C15">
        <v>409170221</v>
      </c>
      <c r="D15">
        <v>405884712</v>
      </c>
      <c r="E15">
        <v>1</v>
      </c>
      <c r="F15">
        <v>1</v>
      </c>
      <c r="G15">
        <v>1080</v>
      </c>
      <c r="H15">
        <v>3</v>
      </c>
      <c r="I15" t="s">
        <v>344</v>
      </c>
      <c r="J15" t="s">
        <v>345</v>
      </c>
      <c r="K15" t="s">
        <v>346</v>
      </c>
      <c r="L15">
        <v>1348</v>
      </c>
      <c r="N15">
        <v>1009</v>
      </c>
      <c r="O15" t="s">
        <v>124</v>
      </c>
      <c r="P15" t="s">
        <v>124</v>
      </c>
      <c r="Q15">
        <v>1000</v>
      </c>
      <c r="W15">
        <v>0</v>
      </c>
      <c r="X15">
        <v>267671202</v>
      </c>
      <c r="Y15">
        <f t="shared" si="11"/>
        <v>4.0000000000000002E-4</v>
      </c>
      <c r="AA15">
        <v>86008.26</v>
      </c>
      <c r="AB15">
        <v>0</v>
      </c>
      <c r="AC15">
        <v>0</v>
      </c>
      <c r="AD15">
        <v>0</v>
      </c>
      <c r="AE15">
        <v>20001.919999999998</v>
      </c>
      <c r="AF15">
        <v>0</v>
      </c>
      <c r="AG15">
        <v>0</v>
      </c>
      <c r="AH15">
        <v>0</v>
      </c>
      <c r="AI15">
        <v>4.3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4.0000000000000002E-4</v>
      </c>
      <c r="AU15" t="s">
        <v>21</v>
      </c>
      <c r="AV15">
        <v>0</v>
      </c>
      <c r="AW15">
        <v>2</v>
      </c>
      <c r="AX15">
        <v>411817200</v>
      </c>
      <c r="AY15">
        <v>1</v>
      </c>
      <c r="AZ15">
        <v>0</v>
      </c>
      <c r="BA15">
        <v>23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 t="shared" si="12"/>
        <v>86008.26</v>
      </c>
      <c r="CZ15">
        <f t="shared" si="13"/>
        <v>20001.919999999998</v>
      </c>
      <c r="DA15">
        <f t="shared" si="14"/>
        <v>4.3</v>
      </c>
      <c r="DB15">
        <f t="shared" si="15"/>
        <v>8</v>
      </c>
      <c r="DC15">
        <f t="shared" si="16"/>
        <v>0</v>
      </c>
      <c r="DD15" t="s">
        <v>3</v>
      </c>
      <c r="DE15" t="s">
        <v>3</v>
      </c>
      <c r="DF15">
        <f t="shared" si="17"/>
        <v>0</v>
      </c>
      <c r="DG15">
        <f t="shared" si="18"/>
        <v>0</v>
      </c>
      <c r="DH15">
        <f t="shared" si="19"/>
        <v>0</v>
      </c>
      <c r="DI15">
        <f t="shared" si="3"/>
        <v>0</v>
      </c>
      <c r="DJ15">
        <f t="shared" si="2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411443896</v>
      </c>
      <c r="C16">
        <v>409170221</v>
      </c>
      <c r="D16">
        <v>405884727</v>
      </c>
      <c r="E16">
        <v>1</v>
      </c>
      <c r="F16">
        <v>1</v>
      </c>
      <c r="G16">
        <v>1080</v>
      </c>
      <c r="H16">
        <v>3</v>
      </c>
      <c r="I16" t="s">
        <v>347</v>
      </c>
      <c r="J16" t="s">
        <v>348</v>
      </c>
      <c r="K16" t="s">
        <v>349</v>
      </c>
      <c r="L16">
        <v>1348</v>
      </c>
      <c r="N16">
        <v>1009</v>
      </c>
      <c r="O16" t="s">
        <v>124</v>
      </c>
      <c r="P16" t="s">
        <v>124</v>
      </c>
      <c r="Q16">
        <v>1000</v>
      </c>
      <c r="W16">
        <v>0</v>
      </c>
      <c r="X16">
        <v>-301728717</v>
      </c>
      <c r="Y16">
        <f t="shared" si="11"/>
        <v>1E-4</v>
      </c>
      <c r="AA16">
        <v>51129.68</v>
      </c>
      <c r="AB16">
        <v>0</v>
      </c>
      <c r="AC16">
        <v>0</v>
      </c>
      <c r="AD16">
        <v>0</v>
      </c>
      <c r="AE16">
        <v>16180.28</v>
      </c>
      <c r="AF16">
        <v>0</v>
      </c>
      <c r="AG16">
        <v>0</v>
      </c>
      <c r="AH16">
        <v>0</v>
      </c>
      <c r="AI16">
        <v>3.16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1E-4</v>
      </c>
      <c r="AU16" t="s">
        <v>21</v>
      </c>
      <c r="AV16">
        <v>0</v>
      </c>
      <c r="AW16">
        <v>2</v>
      </c>
      <c r="AX16">
        <v>411817201</v>
      </c>
      <c r="AY16">
        <v>1</v>
      </c>
      <c r="AZ16">
        <v>0</v>
      </c>
      <c r="BA16">
        <v>24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 t="shared" si="12"/>
        <v>51129.68</v>
      </c>
      <c r="CZ16">
        <f t="shared" si="13"/>
        <v>16180.28</v>
      </c>
      <c r="DA16">
        <f t="shared" si="14"/>
        <v>3.16</v>
      </c>
      <c r="DB16">
        <f t="shared" si="15"/>
        <v>1.62</v>
      </c>
      <c r="DC16">
        <f t="shared" si="16"/>
        <v>0</v>
      </c>
      <c r="DD16" t="s">
        <v>3</v>
      </c>
      <c r="DE16" t="s">
        <v>3</v>
      </c>
      <c r="DF16">
        <f t="shared" si="17"/>
        <v>0</v>
      </c>
      <c r="DG16">
        <f t="shared" si="18"/>
        <v>0</v>
      </c>
      <c r="DH16">
        <f t="shared" si="19"/>
        <v>0</v>
      </c>
      <c r="DI16">
        <f t="shared" si="3"/>
        <v>0</v>
      </c>
      <c r="DJ16">
        <f t="shared" si="2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411443896</v>
      </c>
      <c r="C17">
        <v>409170221</v>
      </c>
      <c r="D17">
        <v>405891328</v>
      </c>
      <c r="E17">
        <v>1</v>
      </c>
      <c r="F17">
        <v>1</v>
      </c>
      <c r="G17">
        <v>1080</v>
      </c>
      <c r="H17">
        <v>3</v>
      </c>
      <c r="I17" t="s">
        <v>350</v>
      </c>
      <c r="J17" t="s">
        <v>351</v>
      </c>
      <c r="K17" t="s">
        <v>352</v>
      </c>
      <c r="L17">
        <v>1346</v>
      </c>
      <c r="N17">
        <v>1009</v>
      </c>
      <c r="O17" t="s">
        <v>266</v>
      </c>
      <c r="P17" t="s">
        <v>266</v>
      </c>
      <c r="Q17">
        <v>1</v>
      </c>
      <c r="W17">
        <v>0</v>
      </c>
      <c r="X17">
        <v>1622541949</v>
      </c>
      <c r="Y17">
        <f t="shared" si="11"/>
        <v>0.1</v>
      </c>
      <c r="AA17">
        <v>258.44</v>
      </c>
      <c r="AB17">
        <v>0</v>
      </c>
      <c r="AC17">
        <v>0</v>
      </c>
      <c r="AD17">
        <v>0</v>
      </c>
      <c r="AE17">
        <v>47.86</v>
      </c>
      <c r="AF17">
        <v>0</v>
      </c>
      <c r="AG17">
        <v>0</v>
      </c>
      <c r="AH17">
        <v>0</v>
      </c>
      <c r="AI17">
        <v>5.4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</v>
      </c>
      <c r="AU17" t="s">
        <v>21</v>
      </c>
      <c r="AV17">
        <v>0</v>
      </c>
      <c r="AW17">
        <v>2</v>
      </c>
      <c r="AX17">
        <v>411817202</v>
      </c>
      <c r="AY17">
        <v>1</v>
      </c>
      <c r="AZ17">
        <v>0</v>
      </c>
      <c r="BA17">
        <v>25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 t="shared" si="12"/>
        <v>258.44</v>
      </c>
      <c r="CZ17">
        <f t="shared" si="13"/>
        <v>47.86</v>
      </c>
      <c r="DA17">
        <f t="shared" si="14"/>
        <v>5.4</v>
      </c>
      <c r="DB17">
        <f t="shared" si="15"/>
        <v>4.79</v>
      </c>
      <c r="DC17">
        <f t="shared" si="16"/>
        <v>0</v>
      </c>
      <c r="DD17" t="s">
        <v>3</v>
      </c>
      <c r="DE17" t="s">
        <v>3</v>
      </c>
      <c r="DF17">
        <f t="shared" si="17"/>
        <v>0</v>
      </c>
      <c r="DG17">
        <f t="shared" si="18"/>
        <v>0</v>
      </c>
      <c r="DH17">
        <f t="shared" si="19"/>
        <v>0</v>
      </c>
      <c r="DI17">
        <f t="shared" si="3"/>
        <v>0</v>
      </c>
      <c r="DJ17">
        <f t="shared" si="2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411443896</v>
      </c>
      <c r="C18">
        <v>409170221</v>
      </c>
      <c r="D18">
        <v>405909160</v>
      </c>
      <c r="E18">
        <v>1</v>
      </c>
      <c r="F18">
        <v>1</v>
      </c>
      <c r="G18">
        <v>1080</v>
      </c>
      <c r="H18">
        <v>3</v>
      </c>
      <c r="I18" t="s">
        <v>353</v>
      </c>
      <c r="J18" t="s">
        <v>354</v>
      </c>
      <c r="K18" t="s">
        <v>355</v>
      </c>
      <c r="L18">
        <v>1355</v>
      </c>
      <c r="N18">
        <v>1010</v>
      </c>
      <c r="O18" t="s">
        <v>226</v>
      </c>
      <c r="P18" t="s">
        <v>226</v>
      </c>
      <c r="Q18">
        <v>100</v>
      </c>
      <c r="W18">
        <v>0</v>
      </c>
      <c r="X18">
        <v>-1366806942</v>
      </c>
      <c r="Y18">
        <f t="shared" si="11"/>
        <v>0.06</v>
      </c>
      <c r="AA18">
        <v>1257.1600000000001</v>
      </c>
      <c r="AB18">
        <v>0</v>
      </c>
      <c r="AC18">
        <v>0</v>
      </c>
      <c r="AD18">
        <v>0</v>
      </c>
      <c r="AE18">
        <v>139.84</v>
      </c>
      <c r="AF18">
        <v>0</v>
      </c>
      <c r="AG18">
        <v>0</v>
      </c>
      <c r="AH18">
        <v>0</v>
      </c>
      <c r="AI18">
        <v>8.99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0.06</v>
      </c>
      <c r="AU18" t="s">
        <v>21</v>
      </c>
      <c r="AV18">
        <v>0</v>
      </c>
      <c r="AW18">
        <v>2</v>
      </c>
      <c r="AX18">
        <v>411817203</v>
      </c>
      <c r="AY18">
        <v>1</v>
      </c>
      <c r="AZ18">
        <v>0</v>
      </c>
      <c r="BA18">
        <v>26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 t="shared" si="12"/>
        <v>1257.1600000000001</v>
      </c>
      <c r="CZ18">
        <f t="shared" si="13"/>
        <v>139.84</v>
      </c>
      <c r="DA18">
        <f t="shared" si="14"/>
        <v>8.99</v>
      </c>
      <c r="DB18">
        <f t="shared" si="15"/>
        <v>8.39</v>
      </c>
      <c r="DC18">
        <f t="shared" si="16"/>
        <v>0</v>
      </c>
      <c r="DD18" t="s">
        <v>3</v>
      </c>
      <c r="DE18" t="s">
        <v>3</v>
      </c>
      <c r="DF18">
        <f t="shared" si="17"/>
        <v>0</v>
      </c>
      <c r="DG18">
        <f t="shared" si="18"/>
        <v>0</v>
      </c>
      <c r="DH18">
        <f t="shared" si="19"/>
        <v>0</v>
      </c>
      <c r="DI18">
        <f t="shared" si="3"/>
        <v>0</v>
      </c>
      <c r="DJ18">
        <f t="shared" si="2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409170042</v>
      </c>
      <c r="C19">
        <v>409170222</v>
      </c>
      <c r="D19">
        <v>405844724</v>
      </c>
      <c r="E19">
        <v>1080</v>
      </c>
      <c r="F19">
        <v>1</v>
      </c>
      <c r="G19">
        <v>1080</v>
      </c>
      <c r="H19">
        <v>1</v>
      </c>
      <c r="I19" t="s">
        <v>327</v>
      </c>
      <c r="J19" t="s">
        <v>3</v>
      </c>
      <c r="K19" t="s">
        <v>328</v>
      </c>
      <c r="L19">
        <v>1191</v>
      </c>
      <c r="N19">
        <v>1013</v>
      </c>
      <c r="O19" t="s">
        <v>329</v>
      </c>
      <c r="P19" t="s">
        <v>329</v>
      </c>
      <c r="Q19">
        <v>1</v>
      </c>
      <c r="W19">
        <v>0</v>
      </c>
      <c r="X19">
        <v>476480486</v>
      </c>
      <c r="Y19">
        <f>(AT19*1.1)</f>
        <v>6.5780000000000012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5.98</v>
      </c>
      <c r="AU19" t="s">
        <v>22</v>
      </c>
      <c r="AV19">
        <v>1</v>
      </c>
      <c r="AW19">
        <v>2</v>
      </c>
      <c r="AX19">
        <v>411817169</v>
      </c>
      <c r="AY19">
        <v>1</v>
      </c>
      <c r="AZ19">
        <v>0</v>
      </c>
      <c r="BA19">
        <v>33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ROUND(AT19*Source!I30*AH19*AL19,2)</f>
        <v>0</v>
      </c>
      <c r="CV19">
        <f>ROUND(Y19*Source!I30,9)</f>
        <v>13.156000000000001</v>
      </c>
      <c r="CW19">
        <v>0</v>
      </c>
      <c r="CX19">
        <f>ROUND(Y19*Source!I30,9)</f>
        <v>13.156000000000001</v>
      </c>
      <c r="CY19">
        <f>AD19</f>
        <v>0</v>
      </c>
      <c r="CZ19">
        <f>AH19</f>
        <v>0</v>
      </c>
      <c r="DA19">
        <f>AL19</f>
        <v>1</v>
      </c>
      <c r="DB19">
        <f>ROUND((ROUND(AT19*CZ19,2)*1.1),6)</f>
        <v>0</v>
      </c>
      <c r="DC19">
        <f>ROUND((ROUND(AT19*AG19,2)*1.1),6)</f>
        <v>0</v>
      </c>
      <c r="DD19" t="s">
        <v>3</v>
      </c>
      <c r="DE19" t="s">
        <v>3</v>
      </c>
      <c r="DF19">
        <f t="shared" ref="DF19:DF30" si="21">ROUND(ROUND(AE19,2)*CX19,2)</f>
        <v>0</v>
      </c>
      <c r="DG19">
        <f t="shared" si="18"/>
        <v>0</v>
      </c>
      <c r="DH19">
        <f t="shared" si="19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409170042</v>
      </c>
      <c r="C20">
        <v>409170222</v>
      </c>
      <c r="D20">
        <v>405916219</v>
      </c>
      <c r="E20">
        <v>1</v>
      </c>
      <c r="F20">
        <v>1</v>
      </c>
      <c r="G20">
        <v>1080</v>
      </c>
      <c r="H20">
        <v>2</v>
      </c>
      <c r="I20" t="s">
        <v>330</v>
      </c>
      <c r="J20" t="s">
        <v>331</v>
      </c>
      <c r="K20" t="s">
        <v>332</v>
      </c>
      <c r="L20">
        <v>1368</v>
      </c>
      <c r="N20">
        <v>1011</v>
      </c>
      <c r="O20" t="s">
        <v>333</v>
      </c>
      <c r="P20" t="s">
        <v>333</v>
      </c>
      <c r="Q20">
        <v>1</v>
      </c>
      <c r="W20">
        <v>0</v>
      </c>
      <c r="X20">
        <v>-1985943078</v>
      </c>
      <c r="Y20">
        <f>(AT20*1.1)</f>
        <v>0.44000000000000006</v>
      </c>
      <c r="AA20">
        <v>0</v>
      </c>
      <c r="AB20">
        <v>90.33</v>
      </c>
      <c r="AC20">
        <v>13.72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0.4</v>
      </c>
      <c r="AU20" t="s">
        <v>22</v>
      </c>
      <c r="AV20">
        <v>0</v>
      </c>
      <c r="AW20">
        <v>2</v>
      </c>
      <c r="AX20">
        <v>411817170</v>
      </c>
      <c r="AY20">
        <v>1</v>
      </c>
      <c r="AZ20">
        <v>0</v>
      </c>
      <c r="BA20">
        <v>34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ROUND(Y20*Source!I30*DO20,9)</f>
        <v>11.105600000000001</v>
      </c>
      <c r="CX20">
        <f>ROUND(Y20*Source!I30,9)</f>
        <v>0.88</v>
      </c>
      <c r="CY20">
        <f>AB20</f>
        <v>90.33</v>
      </c>
      <c r="CZ20">
        <f>AF20</f>
        <v>83.1</v>
      </c>
      <c r="DA20">
        <f>AJ20</f>
        <v>1</v>
      </c>
      <c r="DB20">
        <f>ROUND((ROUND(AT20*CZ20,2)*1.1),6)</f>
        <v>36.564</v>
      </c>
      <c r="DC20">
        <f>ROUND((ROUND(AT20*AG20,2)*1.1),6)</f>
        <v>5.5549999999999997</v>
      </c>
      <c r="DD20" t="s">
        <v>3</v>
      </c>
      <c r="DE20" t="s">
        <v>3</v>
      </c>
      <c r="DF20">
        <f t="shared" si="21"/>
        <v>0</v>
      </c>
      <c r="DG20">
        <f t="shared" si="18"/>
        <v>73.13</v>
      </c>
      <c r="DH20">
        <f t="shared" si="19"/>
        <v>11.11</v>
      </c>
      <c r="DI20">
        <f t="shared" si="3"/>
        <v>0</v>
      </c>
      <c r="DJ20">
        <f>DG20</f>
        <v>73.13</v>
      </c>
      <c r="DK20">
        <v>0</v>
      </c>
      <c r="DL20" t="s">
        <v>334</v>
      </c>
      <c r="DM20">
        <v>0</v>
      </c>
      <c r="DN20" t="s">
        <v>329</v>
      </c>
      <c r="DO20">
        <v>12.62</v>
      </c>
    </row>
    <row r="21" spans="1:119" x14ac:dyDescent="0.2">
      <c r="A21">
        <f>ROW(Source!A30)</f>
        <v>30</v>
      </c>
      <c r="B21">
        <v>409170042</v>
      </c>
      <c r="C21">
        <v>409170222</v>
      </c>
      <c r="D21">
        <v>405915785</v>
      </c>
      <c r="E21">
        <v>1</v>
      </c>
      <c r="F21">
        <v>1</v>
      </c>
      <c r="G21">
        <v>1080</v>
      </c>
      <c r="H21">
        <v>2</v>
      </c>
      <c r="I21" t="s">
        <v>335</v>
      </c>
      <c r="J21" t="s">
        <v>336</v>
      </c>
      <c r="K21" t="s">
        <v>337</v>
      </c>
      <c r="L21">
        <v>1368</v>
      </c>
      <c r="N21">
        <v>1011</v>
      </c>
      <c r="O21" t="s">
        <v>333</v>
      </c>
      <c r="P21" t="s">
        <v>333</v>
      </c>
      <c r="Q21">
        <v>1</v>
      </c>
      <c r="W21">
        <v>0</v>
      </c>
      <c r="X21">
        <v>1217621634</v>
      </c>
      <c r="Y21">
        <f>(AT21*1.1)</f>
        <v>1.7600000000000002</v>
      </c>
      <c r="AA21">
        <v>0</v>
      </c>
      <c r="AB21">
        <v>181.13</v>
      </c>
      <c r="AC21">
        <v>15.8</v>
      </c>
      <c r="AD21">
        <v>0</v>
      </c>
      <c r="AE21">
        <v>0</v>
      </c>
      <c r="AF21">
        <v>166.63</v>
      </c>
      <c r="AG21">
        <v>14.54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1.6</v>
      </c>
      <c r="AU21" t="s">
        <v>22</v>
      </c>
      <c r="AV21">
        <v>0</v>
      </c>
      <c r="AW21">
        <v>2</v>
      </c>
      <c r="AX21">
        <v>411817171</v>
      </c>
      <c r="AY21">
        <v>1</v>
      </c>
      <c r="AZ21">
        <v>0</v>
      </c>
      <c r="BA21">
        <v>35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ROUND(Y21*Source!I30*DO21,9)</f>
        <v>51.180799999999998</v>
      </c>
      <c r="CX21">
        <f>ROUND(Y21*Source!I30,9)</f>
        <v>3.52</v>
      </c>
      <c r="CY21">
        <f>AB21</f>
        <v>181.13</v>
      </c>
      <c r="CZ21">
        <f>AF21</f>
        <v>166.63</v>
      </c>
      <c r="DA21">
        <f>AJ21</f>
        <v>1</v>
      </c>
      <c r="DB21">
        <f>ROUND((ROUND(AT21*CZ21,2)*1.1),6)</f>
        <v>293.27100000000002</v>
      </c>
      <c r="DC21">
        <f>ROUND((ROUND(AT21*AG21,2)*1.1),6)</f>
        <v>25.585999999999999</v>
      </c>
      <c r="DD21" t="s">
        <v>3</v>
      </c>
      <c r="DE21" t="s">
        <v>3</v>
      </c>
      <c r="DF21">
        <f t="shared" si="21"/>
        <v>0</v>
      </c>
      <c r="DG21">
        <f t="shared" si="18"/>
        <v>586.54</v>
      </c>
      <c r="DH21">
        <f t="shared" si="19"/>
        <v>51.18</v>
      </c>
      <c r="DI21">
        <f t="shared" si="3"/>
        <v>0</v>
      </c>
      <c r="DJ21">
        <f>DG21</f>
        <v>586.54</v>
      </c>
      <c r="DK21">
        <v>0</v>
      </c>
      <c r="DL21" t="s">
        <v>334</v>
      </c>
      <c r="DM21">
        <v>0</v>
      </c>
      <c r="DN21" t="s">
        <v>329</v>
      </c>
      <c r="DO21">
        <v>14.54</v>
      </c>
    </row>
    <row r="22" spans="1:119" x14ac:dyDescent="0.2">
      <c r="A22">
        <f>ROW(Source!A30)</f>
        <v>30</v>
      </c>
      <c r="B22">
        <v>409170042</v>
      </c>
      <c r="C22">
        <v>409170222</v>
      </c>
      <c r="D22">
        <v>405885085</v>
      </c>
      <c r="E22">
        <v>1</v>
      </c>
      <c r="F22">
        <v>1</v>
      </c>
      <c r="G22">
        <v>1080</v>
      </c>
      <c r="H22">
        <v>3</v>
      </c>
      <c r="I22" t="s">
        <v>338</v>
      </c>
      <c r="J22" t="s">
        <v>339</v>
      </c>
      <c r="K22" t="s">
        <v>340</v>
      </c>
      <c r="L22">
        <v>1348</v>
      </c>
      <c r="N22">
        <v>1009</v>
      </c>
      <c r="O22" t="s">
        <v>124</v>
      </c>
      <c r="P22" t="s">
        <v>124</v>
      </c>
      <c r="Q22">
        <v>1000</v>
      </c>
      <c r="W22">
        <v>0</v>
      </c>
      <c r="X22">
        <v>1854248645</v>
      </c>
      <c r="Y22">
        <f t="shared" ref="Y22:Y27" si="22">(AT22*1)</f>
        <v>3.0000000000000001E-5</v>
      </c>
      <c r="AA22">
        <v>18495.41</v>
      </c>
      <c r="AB22">
        <v>0</v>
      </c>
      <c r="AC22">
        <v>0</v>
      </c>
      <c r="AD22">
        <v>0</v>
      </c>
      <c r="AE22">
        <v>18495.41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3.0000000000000001E-5</v>
      </c>
      <c r="AU22" t="s">
        <v>21</v>
      </c>
      <c r="AV22">
        <v>0</v>
      </c>
      <c r="AW22">
        <v>2</v>
      </c>
      <c r="AX22">
        <v>411817173</v>
      </c>
      <c r="AY22">
        <v>1</v>
      </c>
      <c r="AZ22">
        <v>0</v>
      </c>
      <c r="BA22">
        <v>37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ROUND(Y22*Source!I30,9)</f>
        <v>6.0000000000000002E-5</v>
      </c>
      <c r="CY22">
        <f t="shared" ref="CY22:CY27" si="23">AA22</f>
        <v>18495.41</v>
      </c>
      <c r="CZ22">
        <f t="shared" ref="CZ22:CZ27" si="24">AE22</f>
        <v>18495.41</v>
      </c>
      <c r="DA22">
        <f t="shared" ref="DA22:DA27" si="25">AI22</f>
        <v>1</v>
      </c>
      <c r="DB22">
        <f t="shared" ref="DB22:DB27" si="26">ROUND((ROUND(AT22*CZ22,2)*1),6)</f>
        <v>0.55000000000000004</v>
      </c>
      <c r="DC22">
        <f t="shared" ref="DC22:DC27" si="27">ROUND((ROUND(AT22*AG22,2)*1),6)</f>
        <v>0</v>
      </c>
      <c r="DD22" t="s">
        <v>3</v>
      </c>
      <c r="DE22" t="s">
        <v>3</v>
      </c>
      <c r="DF22">
        <f t="shared" si="21"/>
        <v>1.1100000000000001</v>
      </c>
      <c r="DG22">
        <f t="shared" si="18"/>
        <v>0</v>
      </c>
      <c r="DH22">
        <f t="shared" si="19"/>
        <v>0</v>
      </c>
      <c r="DI22">
        <f t="shared" si="3"/>
        <v>0</v>
      </c>
      <c r="DJ22">
        <f t="shared" ref="DJ22:DJ27" si="28">DF22</f>
        <v>1.1100000000000001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409170042</v>
      </c>
      <c r="C23">
        <v>409170222</v>
      </c>
      <c r="D23">
        <v>405884445</v>
      </c>
      <c r="E23">
        <v>1</v>
      </c>
      <c r="F23">
        <v>1</v>
      </c>
      <c r="G23">
        <v>1080</v>
      </c>
      <c r="H23">
        <v>3</v>
      </c>
      <c r="I23" t="s">
        <v>341</v>
      </c>
      <c r="J23" t="s">
        <v>342</v>
      </c>
      <c r="K23" t="s">
        <v>343</v>
      </c>
      <c r="L23">
        <v>1346</v>
      </c>
      <c r="N23">
        <v>1009</v>
      </c>
      <c r="O23" t="s">
        <v>266</v>
      </c>
      <c r="P23" t="s">
        <v>266</v>
      </c>
      <c r="Q23">
        <v>1</v>
      </c>
      <c r="W23">
        <v>0</v>
      </c>
      <c r="X23">
        <v>-709773495</v>
      </c>
      <c r="Y23">
        <f t="shared" si="22"/>
        <v>0.02</v>
      </c>
      <c r="AA23">
        <v>1.61</v>
      </c>
      <c r="AB23">
        <v>0</v>
      </c>
      <c r="AC23">
        <v>0</v>
      </c>
      <c r="AD23">
        <v>0</v>
      </c>
      <c r="AE23">
        <v>1.61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0.02</v>
      </c>
      <c r="AU23" t="s">
        <v>21</v>
      </c>
      <c r="AV23">
        <v>0</v>
      </c>
      <c r="AW23">
        <v>2</v>
      </c>
      <c r="AX23">
        <v>411817174</v>
      </c>
      <c r="AY23">
        <v>1</v>
      </c>
      <c r="AZ23">
        <v>0</v>
      </c>
      <c r="BA23">
        <v>38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ROUND(Y23*Source!I30,9)</f>
        <v>0.04</v>
      </c>
      <c r="CY23">
        <f t="shared" si="23"/>
        <v>1.61</v>
      </c>
      <c r="CZ23">
        <f t="shared" si="24"/>
        <v>1.61</v>
      </c>
      <c r="DA23">
        <f t="shared" si="25"/>
        <v>1</v>
      </c>
      <c r="DB23">
        <f t="shared" si="26"/>
        <v>0.03</v>
      </c>
      <c r="DC23">
        <f t="shared" si="27"/>
        <v>0</v>
      </c>
      <c r="DD23" t="s">
        <v>3</v>
      </c>
      <c r="DE23" t="s">
        <v>3</v>
      </c>
      <c r="DF23">
        <f t="shared" si="21"/>
        <v>0.06</v>
      </c>
      <c r="DG23">
        <f t="shared" si="18"/>
        <v>0</v>
      </c>
      <c r="DH23">
        <f t="shared" si="19"/>
        <v>0</v>
      </c>
      <c r="DI23">
        <f t="shared" si="3"/>
        <v>0</v>
      </c>
      <c r="DJ23">
        <f t="shared" si="28"/>
        <v>0.06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409170042</v>
      </c>
      <c r="C24">
        <v>409170222</v>
      </c>
      <c r="D24">
        <v>405884712</v>
      </c>
      <c r="E24">
        <v>1</v>
      </c>
      <c r="F24">
        <v>1</v>
      </c>
      <c r="G24">
        <v>1080</v>
      </c>
      <c r="H24">
        <v>3</v>
      </c>
      <c r="I24" t="s">
        <v>344</v>
      </c>
      <c r="J24" t="s">
        <v>345</v>
      </c>
      <c r="K24" t="s">
        <v>346</v>
      </c>
      <c r="L24">
        <v>1348</v>
      </c>
      <c r="N24">
        <v>1009</v>
      </c>
      <c r="O24" t="s">
        <v>124</v>
      </c>
      <c r="P24" t="s">
        <v>124</v>
      </c>
      <c r="Q24">
        <v>1000</v>
      </c>
      <c r="W24">
        <v>0</v>
      </c>
      <c r="X24">
        <v>267671202</v>
      </c>
      <c r="Y24">
        <f t="shared" si="22"/>
        <v>4.0000000000000002E-4</v>
      </c>
      <c r="AA24">
        <v>20001.919999999998</v>
      </c>
      <c r="AB24">
        <v>0</v>
      </c>
      <c r="AC24">
        <v>0</v>
      </c>
      <c r="AD24">
        <v>0</v>
      </c>
      <c r="AE24">
        <v>20001.919999999998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4.0000000000000002E-4</v>
      </c>
      <c r="AU24" t="s">
        <v>21</v>
      </c>
      <c r="AV24">
        <v>0</v>
      </c>
      <c r="AW24">
        <v>2</v>
      </c>
      <c r="AX24">
        <v>411817175</v>
      </c>
      <c r="AY24">
        <v>1</v>
      </c>
      <c r="AZ24">
        <v>0</v>
      </c>
      <c r="BA24">
        <v>39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ROUND(Y24*Source!I30,9)</f>
        <v>8.0000000000000004E-4</v>
      </c>
      <c r="CY24">
        <f t="shared" si="23"/>
        <v>20001.919999999998</v>
      </c>
      <c r="CZ24">
        <f t="shared" si="24"/>
        <v>20001.919999999998</v>
      </c>
      <c r="DA24">
        <f t="shared" si="25"/>
        <v>1</v>
      </c>
      <c r="DB24">
        <f t="shared" si="26"/>
        <v>8</v>
      </c>
      <c r="DC24">
        <f t="shared" si="27"/>
        <v>0</v>
      </c>
      <c r="DD24" t="s">
        <v>3</v>
      </c>
      <c r="DE24" t="s">
        <v>3</v>
      </c>
      <c r="DF24">
        <f t="shared" si="21"/>
        <v>16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 t="shared" si="28"/>
        <v>16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409170042</v>
      </c>
      <c r="C25">
        <v>409170222</v>
      </c>
      <c r="D25">
        <v>405884727</v>
      </c>
      <c r="E25">
        <v>1</v>
      </c>
      <c r="F25">
        <v>1</v>
      </c>
      <c r="G25">
        <v>1080</v>
      </c>
      <c r="H25">
        <v>3</v>
      </c>
      <c r="I25" t="s">
        <v>347</v>
      </c>
      <c r="J25" t="s">
        <v>348</v>
      </c>
      <c r="K25" t="s">
        <v>349</v>
      </c>
      <c r="L25">
        <v>1348</v>
      </c>
      <c r="N25">
        <v>1009</v>
      </c>
      <c r="O25" t="s">
        <v>124</v>
      </c>
      <c r="P25" t="s">
        <v>124</v>
      </c>
      <c r="Q25">
        <v>1000</v>
      </c>
      <c r="W25">
        <v>0</v>
      </c>
      <c r="X25">
        <v>-301728717</v>
      </c>
      <c r="Y25">
        <f t="shared" si="22"/>
        <v>1E-4</v>
      </c>
      <c r="AA25">
        <v>16180.28</v>
      </c>
      <c r="AB25">
        <v>0</v>
      </c>
      <c r="AC25">
        <v>0</v>
      </c>
      <c r="AD25">
        <v>0</v>
      </c>
      <c r="AE25">
        <v>16180.28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1E-4</v>
      </c>
      <c r="AU25" t="s">
        <v>21</v>
      </c>
      <c r="AV25">
        <v>0</v>
      </c>
      <c r="AW25">
        <v>2</v>
      </c>
      <c r="AX25">
        <v>411817176</v>
      </c>
      <c r="AY25">
        <v>1</v>
      </c>
      <c r="AZ25">
        <v>0</v>
      </c>
      <c r="BA25">
        <v>40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ROUND(Y25*Source!I30,9)</f>
        <v>2.0000000000000001E-4</v>
      </c>
      <c r="CY25">
        <f t="shared" si="23"/>
        <v>16180.28</v>
      </c>
      <c r="CZ25">
        <f t="shared" si="24"/>
        <v>16180.28</v>
      </c>
      <c r="DA25">
        <f t="shared" si="25"/>
        <v>1</v>
      </c>
      <c r="DB25">
        <f t="shared" si="26"/>
        <v>1.62</v>
      </c>
      <c r="DC25">
        <f t="shared" si="27"/>
        <v>0</v>
      </c>
      <c r="DD25" t="s">
        <v>3</v>
      </c>
      <c r="DE25" t="s">
        <v>3</v>
      </c>
      <c r="DF25">
        <f t="shared" si="21"/>
        <v>3.24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 t="shared" si="28"/>
        <v>3.24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409170042</v>
      </c>
      <c r="C26">
        <v>409170222</v>
      </c>
      <c r="D26">
        <v>405891328</v>
      </c>
      <c r="E26">
        <v>1</v>
      </c>
      <c r="F26">
        <v>1</v>
      </c>
      <c r="G26">
        <v>1080</v>
      </c>
      <c r="H26">
        <v>3</v>
      </c>
      <c r="I26" t="s">
        <v>350</v>
      </c>
      <c r="J26" t="s">
        <v>351</v>
      </c>
      <c r="K26" t="s">
        <v>352</v>
      </c>
      <c r="L26">
        <v>1346</v>
      </c>
      <c r="N26">
        <v>1009</v>
      </c>
      <c r="O26" t="s">
        <v>266</v>
      </c>
      <c r="P26" t="s">
        <v>266</v>
      </c>
      <c r="Q26">
        <v>1</v>
      </c>
      <c r="W26">
        <v>0</v>
      </c>
      <c r="X26">
        <v>1622541949</v>
      </c>
      <c r="Y26">
        <f t="shared" si="22"/>
        <v>0.1</v>
      </c>
      <c r="AA26">
        <v>47.86</v>
      </c>
      <c r="AB26">
        <v>0</v>
      </c>
      <c r="AC26">
        <v>0</v>
      </c>
      <c r="AD26">
        <v>0</v>
      </c>
      <c r="AE26">
        <v>47.86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</v>
      </c>
      <c r="AU26" t="s">
        <v>21</v>
      </c>
      <c r="AV26">
        <v>0</v>
      </c>
      <c r="AW26">
        <v>2</v>
      </c>
      <c r="AX26">
        <v>411817177</v>
      </c>
      <c r="AY26">
        <v>1</v>
      </c>
      <c r="AZ26">
        <v>0</v>
      </c>
      <c r="BA26">
        <v>41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ROUND(Y26*Source!I30,9)</f>
        <v>0.2</v>
      </c>
      <c r="CY26">
        <f t="shared" si="23"/>
        <v>47.86</v>
      </c>
      <c r="CZ26">
        <f t="shared" si="24"/>
        <v>47.86</v>
      </c>
      <c r="DA26">
        <f t="shared" si="25"/>
        <v>1</v>
      </c>
      <c r="DB26">
        <f t="shared" si="26"/>
        <v>4.79</v>
      </c>
      <c r="DC26">
        <f t="shared" si="27"/>
        <v>0</v>
      </c>
      <c r="DD26" t="s">
        <v>3</v>
      </c>
      <c r="DE26" t="s">
        <v>3</v>
      </c>
      <c r="DF26">
        <f t="shared" si="21"/>
        <v>9.57</v>
      </c>
      <c r="DG26">
        <f t="shared" si="18"/>
        <v>0</v>
      </c>
      <c r="DH26">
        <f t="shared" si="19"/>
        <v>0</v>
      </c>
      <c r="DI26">
        <f t="shared" si="3"/>
        <v>0</v>
      </c>
      <c r="DJ26">
        <f t="shared" si="28"/>
        <v>9.57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409170042</v>
      </c>
      <c r="C27">
        <v>409170222</v>
      </c>
      <c r="D27">
        <v>405909160</v>
      </c>
      <c r="E27">
        <v>1</v>
      </c>
      <c r="F27">
        <v>1</v>
      </c>
      <c r="G27">
        <v>1080</v>
      </c>
      <c r="H27">
        <v>3</v>
      </c>
      <c r="I27" t="s">
        <v>353</v>
      </c>
      <c r="J27" t="s">
        <v>354</v>
      </c>
      <c r="K27" t="s">
        <v>355</v>
      </c>
      <c r="L27">
        <v>1355</v>
      </c>
      <c r="N27">
        <v>1010</v>
      </c>
      <c r="O27" t="s">
        <v>226</v>
      </c>
      <c r="P27" t="s">
        <v>226</v>
      </c>
      <c r="Q27">
        <v>100</v>
      </c>
      <c r="W27">
        <v>0</v>
      </c>
      <c r="X27">
        <v>-1366806942</v>
      </c>
      <c r="Y27">
        <f t="shared" si="22"/>
        <v>0.06</v>
      </c>
      <c r="AA27">
        <v>139.84</v>
      </c>
      <c r="AB27">
        <v>0</v>
      </c>
      <c r="AC27">
        <v>0</v>
      </c>
      <c r="AD27">
        <v>0</v>
      </c>
      <c r="AE27">
        <v>139.84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0.06</v>
      </c>
      <c r="AU27" t="s">
        <v>21</v>
      </c>
      <c r="AV27">
        <v>0</v>
      </c>
      <c r="AW27">
        <v>2</v>
      </c>
      <c r="AX27">
        <v>411817178</v>
      </c>
      <c r="AY27">
        <v>1</v>
      </c>
      <c r="AZ27">
        <v>0</v>
      </c>
      <c r="BA27">
        <v>42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ROUND(Y27*Source!I30,9)</f>
        <v>0.12</v>
      </c>
      <c r="CY27">
        <f t="shared" si="23"/>
        <v>139.84</v>
      </c>
      <c r="CZ27">
        <f t="shared" si="24"/>
        <v>139.84</v>
      </c>
      <c r="DA27">
        <f t="shared" si="25"/>
        <v>1</v>
      </c>
      <c r="DB27">
        <f t="shared" si="26"/>
        <v>8.39</v>
      </c>
      <c r="DC27">
        <f t="shared" si="27"/>
        <v>0</v>
      </c>
      <c r="DD27" t="s">
        <v>3</v>
      </c>
      <c r="DE27" t="s">
        <v>3</v>
      </c>
      <c r="DF27">
        <f t="shared" si="21"/>
        <v>16.78</v>
      </c>
      <c r="DG27">
        <f t="shared" si="18"/>
        <v>0</v>
      </c>
      <c r="DH27">
        <f t="shared" si="19"/>
        <v>0</v>
      </c>
      <c r="DI27">
        <f t="shared" si="3"/>
        <v>0</v>
      </c>
      <c r="DJ27">
        <f t="shared" si="28"/>
        <v>16.78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411443896</v>
      </c>
      <c r="C28">
        <v>409170222</v>
      </c>
      <c r="D28">
        <v>405844724</v>
      </c>
      <c r="E28">
        <v>1080</v>
      </c>
      <c r="F28">
        <v>1</v>
      </c>
      <c r="G28">
        <v>1080</v>
      </c>
      <c r="H28">
        <v>1</v>
      </c>
      <c r="I28" t="s">
        <v>327</v>
      </c>
      <c r="J28" t="s">
        <v>3</v>
      </c>
      <c r="K28" t="s">
        <v>328</v>
      </c>
      <c r="L28">
        <v>1191</v>
      </c>
      <c r="N28">
        <v>1013</v>
      </c>
      <c r="O28" t="s">
        <v>329</v>
      </c>
      <c r="P28" t="s">
        <v>329</v>
      </c>
      <c r="Q28">
        <v>1</v>
      </c>
      <c r="W28">
        <v>0</v>
      </c>
      <c r="X28">
        <v>476480486</v>
      </c>
      <c r="Y28">
        <f>(AT28*1.1)</f>
        <v>6.5780000000000012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5.98</v>
      </c>
      <c r="AU28" t="s">
        <v>22</v>
      </c>
      <c r="AV28">
        <v>1</v>
      </c>
      <c r="AW28">
        <v>2</v>
      </c>
      <c r="AX28">
        <v>411817169</v>
      </c>
      <c r="AY28">
        <v>1</v>
      </c>
      <c r="AZ28">
        <v>0</v>
      </c>
      <c r="BA28">
        <v>50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ROUND(AT28*Source!I31*AH28*AL28,2)</f>
        <v>0</v>
      </c>
      <c r="CV28">
        <f>ROUND(Y28*Source!I31,9)</f>
        <v>13.156000000000001</v>
      </c>
      <c r="CW28">
        <v>0</v>
      </c>
      <c r="CX28">
        <f>ROUND(Y28*Source!I31,9)</f>
        <v>13.156000000000001</v>
      </c>
      <c r="CY28">
        <f>AD28</f>
        <v>0</v>
      </c>
      <c r="CZ28">
        <f>AH28</f>
        <v>0</v>
      </c>
      <c r="DA28">
        <f>AL28</f>
        <v>1</v>
      </c>
      <c r="DB28">
        <f>ROUND((ROUND(AT28*CZ28,2)*1.1),6)</f>
        <v>0</v>
      </c>
      <c r="DC28">
        <f>ROUND((ROUND(AT28*AG28,2)*1.1),6)</f>
        <v>0</v>
      </c>
      <c r="DD28" t="s">
        <v>3</v>
      </c>
      <c r="DE28" t="s">
        <v>3</v>
      </c>
      <c r="DF28">
        <f t="shared" si="21"/>
        <v>0</v>
      </c>
      <c r="DG28">
        <f t="shared" si="18"/>
        <v>0</v>
      </c>
      <c r="DH28">
        <f t="shared" si="19"/>
        <v>0</v>
      </c>
      <c r="DI28">
        <f t="shared" si="3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411443896</v>
      </c>
      <c r="C29">
        <v>409170222</v>
      </c>
      <c r="D29">
        <v>405916219</v>
      </c>
      <c r="E29">
        <v>1</v>
      </c>
      <c r="F29">
        <v>1</v>
      </c>
      <c r="G29">
        <v>1080</v>
      </c>
      <c r="H29">
        <v>2</v>
      </c>
      <c r="I29" t="s">
        <v>330</v>
      </c>
      <c r="J29" t="s">
        <v>331</v>
      </c>
      <c r="K29" t="s">
        <v>332</v>
      </c>
      <c r="L29">
        <v>1368</v>
      </c>
      <c r="N29">
        <v>1011</v>
      </c>
      <c r="O29" t="s">
        <v>333</v>
      </c>
      <c r="P29" t="s">
        <v>333</v>
      </c>
      <c r="Q29">
        <v>1</v>
      </c>
      <c r="W29">
        <v>0</v>
      </c>
      <c r="X29">
        <v>-1985943078</v>
      </c>
      <c r="Y29">
        <f>(AT29*1.1)</f>
        <v>0.44000000000000006</v>
      </c>
      <c r="AA29">
        <v>0</v>
      </c>
      <c r="AB29">
        <v>1541.93</v>
      </c>
      <c r="AC29">
        <v>773.01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17.07</v>
      </c>
      <c r="AK29">
        <v>56.35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0.4</v>
      </c>
      <c r="AU29" t="s">
        <v>22</v>
      </c>
      <c r="AV29">
        <v>0</v>
      </c>
      <c r="AW29">
        <v>2</v>
      </c>
      <c r="AX29">
        <v>411817170</v>
      </c>
      <c r="AY29">
        <v>1</v>
      </c>
      <c r="AZ29">
        <v>0</v>
      </c>
      <c r="BA29">
        <v>51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ROUND(Y29*Source!I31*DO29,9)</f>
        <v>11.105600000000001</v>
      </c>
      <c r="CX29">
        <f>ROUND(Y29*Source!I31,9)</f>
        <v>0.88</v>
      </c>
      <c r="CY29">
        <f>AB29</f>
        <v>1541.93</v>
      </c>
      <c r="CZ29">
        <f>AF29</f>
        <v>83.1</v>
      </c>
      <c r="DA29">
        <f>AJ29</f>
        <v>17.07</v>
      </c>
      <c r="DB29">
        <f>ROUND((ROUND(AT29*CZ29,2)*1.1),6)</f>
        <v>36.564</v>
      </c>
      <c r="DC29">
        <f>ROUND((ROUND(AT29*AG29,2)*1.1),6)</f>
        <v>5.5549999999999997</v>
      </c>
      <c r="DD29" t="s">
        <v>3</v>
      </c>
      <c r="DE29" t="s">
        <v>3</v>
      </c>
      <c r="DF29">
        <f t="shared" si="21"/>
        <v>0</v>
      </c>
      <c r="DG29">
        <f>ROUND(ROUND(AF29*AJ29,2)*CX29,2)</f>
        <v>1248.3</v>
      </c>
      <c r="DH29">
        <f>ROUND(ROUND(AG29*AK29,2)*CX29,2)</f>
        <v>625.79999999999995</v>
      </c>
      <c r="DI29">
        <f t="shared" si="3"/>
        <v>0</v>
      </c>
      <c r="DJ29">
        <f>DG29</f>
        <v>1248.3</v>
      </c>
      <c r="DK29">
        <v>0</v>
      </c>
      <c r="DL29" t="s">
        <v>334</v>
      </c>
      <c r="DM29">
        <v>0</v>
      </c>
      <c r="DN29" t="s">
        <v>329</v>
      </c>
      <c r="DO29">
        <v>12.62</v>
      </c>
    </row>
    <row r="30" spans="1:119" x14ac:dyDescent="0.2">
      <c r="A30">
        <f>ROW(Source!A31)</f>
        <v>31</v>
      </c>
      <c r="B30">
        <v>411443896</v>
      </c>
      <c r="C30">
        <v>409170222</v>
      </c>
      <c r="D30">
        <v>405915785</v>
      </c>
      <c r="E30">
        <v>1</v>
      </c>
      <c r="F30">
        <v>1</v>
      </c>
      <c r="G30">
        <v>1080</v>
      </c>
      <c r="H30">
        <v>2</v>
      </c>
      <c r="I30" t="s">
        <v>335</v>
      </c>
      <c r="J30" t="s">
        <v>336</v>
      </c>
      <c r="K30" t="s">
        <v>337</v>
      </c>
      <c r="L30">
        <v>1368</v>
      </c>
      <c r="N30">
        <v>1011</v>
      </c>
      <c r="O30" t="s">
        <v>333</v>
      </c>
      <c r="P30" t="s">
        <v>333</v>
      </c>
      <c r="Q30">
        <v>1</v>
      </c>
      <c r="W30">
        <v>0</v>
      </c>
      <c r="X30">
        <v>1217621634</v>
      </c>
      <c r="Y30">
        <f>(AT30*1.1)</f>
        <v>1.7600000000000002</v>
      </c>
      <c r="AA30">
        <v>0</v>
      </c>
      <c r="AB30">
        <v>2718.71</v>
      </c>
      <c r="AC30">
        <v>890.61</v>
      </c>
      <c r="AD30">
        <v>0</v>
      </c>
      <c r="AE30">
        <v>0</v>
      </c>
      <c r="AF30">
        <v>166.63</v>
      </c>
      <c r="AG30">
        <v>14.54</v>
      </c>
      <c r="AH30">
        <v>0</v>
      </c>
      <c r="AI30">
        <v>1</v>
      </c>
      <c r="AJ30">
        <v>15.01</v>
      </c>
      <c r="AK30">
        <v>56.35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1.6</v>
      </c>
      <c r="AU30" t="s">
        <v>22</v>
      </c>
      <c r="AV30">
        <v>0</v>
      </c>
      <c r="AW30">
        <v>2</v>
      </c>
      <c r="AX30">
        <v>411817171</v>
      </c>
      <c r="AY30">
        <v>1</v>
      </c>
      <c r="AZ30">
        <v>0</v>
      </c>
      <c r="BA30">
        <v>52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ROUND(Y30*Source!I31*DO30,9)</f>
        <v>51.180799999999998</v>
      </c>
      <c r="CX30">
        <f>ROUND(Y30*Source!I31,9)</f>
        <v>3.52</v>
      </c>
      <c r="CY30">
        <f>AB30</f>
        <v>2718.71</v>
      </c>
      <c r="CZ30">
        <f>AF30</f>
        <v>166.63</v>
      </c>
      <c r="DA30">
        <f>AJ30</f>
        <v>15.01</v>
      </c>
      <c r="DB30">
        <f>ROUND((ROUND(AT30*CZ30,2)*1.1),6)</f>
        <v>293.27100000000002</v>
      </c>
      <c r="DC30">
        <f>ROUND((ROUND(AT30*AG30,2)*1.1),6)</f>
        <v>25.585999999999999</v>
      </c>
      <c r="DD30" t="s">
        <v>3</v>
      </c>
      <c r="DE30" t="s">
        <v>3</v>
      </c>
      <c r="DF30">
        <f t="shared" si="21"/>
        <v>0</v>
      </c>
      <c r="DG30">
        <f>ROUND(ROUND(AF30*AJ30,2)*CX30,2)</f>
        <v>8803.94</v>
      </c>
      <c r="DH30">
        <f>ROUND(ROUND(AG30*AK30,2)*CX30,2)</f>
        <v>2884.04</v>
      </c>
      <c r="DI30">
        <f t="shared" si="3"/>
        <v>0</v>
      </c>
      <c r="DJ30">
        <f>DG30</f>
        <v>8803.94</v>
      </c>
      <c r="DK30">
        <v>0</v>
      </c>
      <c r="DL30" t="s">
        <v>334</v>
      </c>
      <c r="DM30">
        <v>0</v>
      </c>
      <c r="DN30" t="s">
        <v>329</v>
      </c>
      <c r="DO30">
        <v>14.54</v>
      </c>
    </row>
    <row r="31" spans="1:119" x14ac:dyDescent="0.2">
      <c r="A31">
        <f>ROW(Source!A31)</f>
        <v>31</v>
      </c>
      <c r="B31">
        <v>411443896</v>
      </c>
      <c r="C31">
        <v>409170222</v>
      </c>
      <c r="D31">
        <v>405885085</v>
      </c>
      <c r="E31">
        <v>1</v>
      </c>
      <c r="F31">
        <v>1</v>
      </c>
      <c r="G31">
        <v>1080</v>
      </c>
      <c r="H31">
        <v>3</v>
      </c>
      <c r="I31" t="s">
        <v>338</v>
      </c>
      <c r="J31" t="s">
        <v>339</v>
      </c>
      <c r="K31" t="s">
        <v>340</v>
      </c>
      <c r="L31">
        <v>1348</v>
      </c>
      <c r="N31">
        <v>1009</v>
      </c>
      <c r="O31" t="s">
        <v>124</v>
      </c>
      <c r="P31" t="s">
        <v>124</v>
      </c>
      <c r="Q31">
        <v>1000</v>
      </c>
      <c r="W31">
        <v>0</v>
      </c>
      <c r="X31">
        <v>1854248645</v>
      </c>
      <c r="Y31">
        <f t="shared" ref="Y31:Y36" si="29">(AT31*1)</f>
        <v>3.0000000000000001E-5</v>
      </c>
      <c r="AA31">
        <v>101169.89</v>
      </c>
      <c r="AB31">
        <v>0</v>
      </c>
      <c r="AC31">
        <v>0</v>
      </c>
      <c r="AD31">
        <v>0</v>
      </c>
      <c r="AE31">
        <v>18495.41</v>
      </c>
      <c r="AF31">
        <v>0</v>
      </c>
      <c r="AG31">
        <v>0</v>
      </c>
      <c r="AH31">
        <v>0</v>
      </c>
      <c r="AI31">
        <v>5.47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3.0000000000000001E-5</v>
      </c>
      <c r="AU31" t="s">
        <v>21</v>
      </c>
      <c r="AV31">
        <v>0</v>
      </c>
      <c r="AW31">
        <v>2</v>
      </c>
      <c r="AX31">
        <v>411817173</v>
      </c>
      <c r="AY31">
        <v>1</v>
      </c>
      <c r="AZ31">
        <v>0</v>
      </c>
      <c r="BA31">
        <v>54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ROUND(Y31*Source!I31,9)</f>
        <v>6.0000000000000002E-5</v>
      </c>
      <c r="CY31">
        <f t="shared" ref="CY31:CY36" si="30">AA31</f>
        <v>101169.89</v>
      </c>
      <c r="CZ31">
        <f t="shared" ref="CZ31:CZ36" si="31">AE31</f>
        <v>18495.41</v>
      </c>
      <c r="DA31">
        <f t="shared" ref="DA31:DA36" si="32">AI31</f>
        <v>5.47</v>
      </c>
      <c r="DB31">
        <f t="shared" ref="DB31:DB36" si="33">ROUND((ROUND(AT31*CZ31,2)*1),6)</f>
        <v>0.55000000000000004</v>
      </c>
      <c r="DC31">
        <f t="shared" ref="DC31:DC36" si="34">ROUND((ROUND(AT31*AG31,2)*1),6)</f>
        <v>0</v>
      </c>
      <c r="DD31" t="s">
        <v>3</v>
      </c>
      <c r="DE31" t="s">
        <v>3</v>
      </c>
      <c r="DF31">
        <f t="shared" ref="DF31:DF36" si="35">ROUND(ROUND(AE31*AI31,2)*CX31,2)</f>
        <v>6.07</v>
      </c>
      <c r="DG31">
        <f t="shared" ref="DG31:DG46" si="36">ROUND(ROUND(AF31,2)*CX31,2)</f>
        <v>0</v>
      </c>
      <c r="DH31">
        <f t="shared" ref="DH31:DH46" si="37">ROUND(ROUND(AG31,2)*CX31,2)</f>
        <v>0</v>
      </c>
      <c r="DI31">
        <f t="shared" si="3"/>
        <v>0</v>
      </c>
      <c r="DJ31">
        <f t="shared" ref="DJ31:DJ36" si="38">DF31</f>
        <v>6.07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411443896</v>
      </c>
      <c r="C32">
        <v>409170222</v>
      </c>
      <c r="D32">
        <v>405884445</v>
      </c>
      <c r="E32">
        <v>1</v>
      </c>
      <c r="F32">
        <v>1</v>
      </c>
      <c r="G32">
        <v>1080</v>
      </c>
      <c r="H32">
        <v>3</v>
      </c>
      <c r="I32" t="s">
        <v>341</v>
      </c>
      <c r="J32" t="s">
        <v>342</v>
      </c>
      <c r="K32" t="s">
        <v>343</v>
      </c>
      <c r="L32">
        <v>1346</v>
      </c>
      <c r="N32">
        <v>1009</v>
      </c>
      <c r="O32" t="s">
        <v>266</v>
      </c>
      <c r="P32" t="s">
        <v>266</v>
      </c>
      <c r="Q32">
        <v>1</v>
      </c>
      <c r="W32">
        <v>0</v>
      </c>
      <c r="X32">
        <v>-709773495</v>
      </c>
      <c r="Y32">
        <f t="shared" si="29"/>
        <v>0.02</v>
      </c>
      <c r="AA32">
        <v>23.6</v>
      </c>
      <c r="AB32">
        <v>0</v>
      </c>
      <c r="AC32">
        <v>0</v>
      </c>
      <c r="AD32">
        <v>0</v>
      </c>
      <c r="AE32">
        <v>1.61</v>
      </c>
      <c r="AF32">
        <v>0</v>
      </c>
      <c r="AG32">
        <v>0</v>
      </c>
      <c r="AH32">
        <v>0</v>
      </c>
      <c r="AI32">
        <v>14.66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0.02</v>
      </c>
      <c r="AU32" t="s">
        <v>21</v>
      </c>
      <c r="AV32">
        <v>0</v>
      </c>
      <c r="AW32">
        <v>2</v>
      </c>
      <c r="AX32">
        <v>411817174</v>
      </c>
      <c r="AY32">
        <v>1</v>
      </c>
      <c r="AZ32">
        <v>0</v>
      </c>
      <c r="BA32">
        <v>55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ROUND(Y32*Source!I31,9)</f>
        <v>0.04</v>
      </c>
      <c r="CY32">
        <f t="shared" si="30"/>
        <v>23.6</v>
      </c>
      <c r="CZ32">
        <f t="shared" si="31"/>
        <v>1.61</v>
      </c>
      <c r="DA32">
        <f t="shared" si="32"/>
        <v>14.66</v>
      </c>
      <c r="DB32">
        <f t="shared" si="33"/>
        <v>0.03</v>
      </c>
      <c r="DC32">
        <f t="shared" si="34"/>
        <v>0</v>
      </c>
      <c r="DD32" t="s">
        <v>3</v>
      </c>
      <c r="DE32" t="s">
        <v>3</v>
      </c>
      <c r="DF32">
        <f t="shared" si="35"/>
        <v>0.94</v>
      </c>
      <c r="DG32">
        <f t="shared" si="36"/>
        <v>0</v>
      </c>
      <c r="DH32">
        <f t="shared" si="37"/>
        <v>0</v>
      </c>
      <c r="DI32">
        <f t="shared" si="3"/>
        <v>0</v>
      </c>
      <c r="DJ32">
        <f t="shared" si="38"/>
        <v>0.94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411443896</v>
      </c>
      <c r="C33">
        <v>409170222</v>
      </c>
      <c r="D33">
        <v>405884712</v>
      </c>
      <c r="E33">
        <v>1</v>
      </c>
      <c r="F33">
        <v>1</v>
      </c>
      <c r="G33">
        <v>1080</v>
      </c>
      <c r="H33">
        <v>3</v>
      </c>
      <c r="I33" t="s">
        <v>344</v>
      </c>
      <c r="J33" t="s">
        <v>345</v>
      </c>
      <c r="K33" t="s">
        <v>346</v>
      </c>
      <c r="L33">
        <v>1348</v>
      </c>
      <c r="N33">
        <v>1009</v>
      </c>
      <c r="O33" t="s">
        <v>124</v>
      </c>
      <c r="P33" t="s">
        <v>124</v>
      </c>
      <c r="Q33">
        <v>1000</v>
      </c>
      <c r="W33">
        <v>0</v>
      </c>
      <c r="X33">
        <v>267671202</v>
      </c>
      <c r="Y33">
        <f t="shared" si="29"/>
        <v>4.0000000000000002E-4</v>
      </c>
      <c r="AA33">
        <v>86008.26</v>
      </c>
      <c r="AB33">
        <v>0</v>
      </c>
      <c r="AC33">
        <v>0</v>
      </c>
      <c r="AD33">
        <v>0</v>
      </c>
      <c r="AE33">
        <v>20001.919999999998</v>
      </c>
      <c r="AF33">
        <v>0</v>
      </c>
      <c r="AG33">
        <v>0</v>
      </c>
      <c r="AH33">
        <v>0</v>
      </c>
      <c r="AI33">
        <v>4.3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4.0000000000000002E-4</v>
      </c>
      <c r="AU33" t="s">
        <v>21</v>
      </c>
      <c r="AV33">
        <v>0</v>
      </c>
      <c r="AW33">
        <v>2</v>
      </c>
      <c r="AX33">
        <v>411817175</v>
      </c>
      <c r="AY33">
        <v>1</v>
      </c>
      <c r="AZ33">
        <v>0</v>
      </c>
      <c r="BA33">
        <v>56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ROUND(Y33*Source!I31,9)</f>
        <v>8.0000000000000004E-4</v>
      </c>
      <c r="CY33">
        <f t="shared" si="30"/>
        <v>86008.26</v>
      </c>
      <c r="CZ33">
        <f t="shared" si="31"/>
        <v>20001.919999999998</v>
      </c>
      <c r="DA33">
        <f t="shared" si="32"/>
        <v>4.3</v>
      </c>
      <c r="DB33">
        <f t="shared" si="33"/>
        <v>8</v>
      </c>
      <c r="DC33">
        <f t="shared" si="34"/>
        <v>0</v>
      </c>
      <c r="DD33" t="s">
        <v>3</v>
      </c>
      <c r="DE33" t="s">
        <v>3</v>
      </c>
      <c r="DF33">
        <f t="shared" si="35"/>
        <v>68.81</v>
      </c>
      <c r="DG33">
        <f t="shared" si="36"/>
        <v>0</v>
      </c>
      <c r="DH33">
        <f t="shared" si="37"/>
        <v>0</v>
      </c>
      <c r="DI33">
        <f t="shared" ref="DI33:DI64" si="39">ROUND(ROUND(AH33,2)*CX33,2)</f>
        <v>0</v>
      </c>
      <c r="DJ33">
        <f t="shared" si="38"/>
        <v>68.81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411443896</v>
      </c>
      <c r="C34">
        <v>409170222</v>
      </c>
      <c r="D34">
        <v>405884727</v>
      </c>
      <c r="E34">
        <v>1</v>
      </c>
      <c r="F34">
        <v>1</v>
      </c>
      <c r="G34">
        <v>1080</v>
      </c>
      <c r="H34">
        <v>3</v>
      </c>
      <c r="I34" t="s">
        <v>347</v>
      </c>
      <c r="J34" t="s">
        <v>348</v>
      </c>
      <c r="K34" t="s">
        <v>349</v>
      </c>
      <c r="L34">
        <v>1348</v>
      </c>
      <c r="N34">
        <v>1009</v>
      </c>
      <c r="O34" t="s">
        <v>124</v>
      </c>
      <c r="P34" t="s">
        <v>124</v>
      </c>
      <c r="Q34">
        <v>1000</v>
      </c>
      <c r="W34">
        <v>0</v>
      </c>
      <c r="X34">
        <v>-301728717</v>
      </c>
      <c r="Y34">
        <f t="shared" si="29"/>
        <v>1E-4</v>
      </c>
      <c r="AA34">
        <v>51129.68</v>
      </c>
      <c r="AB34">
        <v>0</v>
      </c>
      <c r="AC34">
        <v>0</v>
      </c>
      <c r="AD34">
        <v>0</v>
      </c>
      <c r="AE34">
        <v>16180.28</v>
      </c>
      <c r="AF34">
        <v>0</v>
      </c>
      <c r="AG34">
        <v>0</v>
      </c>
      <c r="AH34">
        <v>0</v>
      </c>
      <c r="AI34">
        <v>3.16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1E-4</v>
      </c>
      <c r="AU34" t="s">
        <v>21</v>
      </c>
      <c r="AV34">
        <v>0</v>
      </c>
      <c r="AW34">
        <v>2</v>
      </c>
      <c r="AX34">
        <v>411817176</v>
      </c>
      <c r="AY34">
        <v>1</v>
      </c>
      <c r="AZ34">
        <v>0</v>
      </c>
      <c r="BA34">
        <v>57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ROUND(Y34*Source!I31,9)</f>
        <v>2.0000000000000001E-4</v>
      </c>
      <c r="CY34">
        <f t="shared" si="30"/>
        <v>51129.68</v>
      </c>
      <c r="CZ34">
        <f t="shared" si="31"/>
        <v>16180.28</v>
      </c>
      <c r="DA34">
        <f t="shared" si="32"/>
        <v>3.16</v>
      </c>
      <c r="DB34">
        <f t="shared" si="33"/>
        <v>1.62</v>
      </c>
      <c r="DC34">
        <f t="shared" si="34"/>
        <v>0</v>
      </c>
      <c r="DD34" t="s">
        <v>3</v>
      </c>
      <c r="DE34" t="s">
        <v>3</v>
      </c>
      <c r="DF34">
        <f t="shared" si="35"/>
        <v>10.23</v>
      </c>
      <c r="DG34">
        <f t="shared" si="36"/>
        <v>0</v>
      </c>
      <c r="DH34">
        <f t="shared" si="37"/>
        <v>0</v>
      </c>
      <c r="DI34">
        <f t="shared" si="39"/>
        <v>0</v>
      </c>
      <c r="DJ34">
        <f t="shared" si="38"/>
        <v>10.23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411443896</v>
      </c>
      <c r="C35">
        <v>409170222</v>
      </c>
      <c r="D35">
        <v>405891328</v>
      </c>
      <c r="E35">
        <v>1</v>
      </c>
      <c r="F35">
        <v>1</v>
      </c>
      <c r="G35">
        <v>1080</v>
      </c>
      <c r="H35">
        <v>3</v>
      </c>
      <c r="I35" t="s">
        <v>350</v>
      </c>
      <c r="J35" t="s">
        <v>351</v>
      </c>
      <c r="K35" t="s">
        <v>352</v>
      </c>
      <c r="L35">
        <v>1346</v>
      </c>
      <c r="N35">
        <v>1009</v>
      </c>
      <c r="O35" t="s">
        <v>266</v>
      </c>
      <c r="P35" t="s">
        <v>266</v>
      </c>
      <c r="Q35">
        <v>1</v>
      </c>
      <c r="W35">
        <v>0</v>
      </c>
      <c r="X35">
        <v>1622541949</v>
      </c>
      <c r="Y35">
        <f t="shared" si="29"/>
        <v>0.1</v>
      </c>
      <c r="AA35">
        <v>258.44</v>
      </c>
      <c r="AB35">
        <v>0</v>
      </c>
      <c r="AC35">
        <v>0</v>
      </c>
      <c r="AD35">
        <v>0</v>
      </c>
      <c r="AE35">
        <v>47.86</v>
      </c>
      <c r="AF35">
        <v>0</v>
      </c>
      <c r="AG35">
        <v>0</v>
      </c>
      <c r="AH35">
        <v>0</v>
      </c>
      <c r="AI35">
        <v>5.4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</v>
      </c>
      <c r="AU35" t="s">
        <v>21</v>
      </c>
      <c r="AV35">
        <v>0</v>
      </c>
      <c r="AW35">
        <v>2</v>
      </c>
      <c r="AX35">
        <v>411817177</v>
      </c>
      <c r="AY35">
        <v>1</v>
      </c>
      <c r="AZ35">
        <v>0</v>
      </c>
      <c r="BA35">
        <v>58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ROUND(Y35*Source!I31,9)</f>
        <v>0.2</v>
      </c>
      <c r="CY35">
        <f t="shared" si="30"/>
        <v>258.44</v>
      </c>
      <c r="CZ35">
        <f t="shared" si="31"/>
        <v>47.86</v>
      </c>
      <c r="DA35">
        <f t="shared" si="32"/>
        <v>5.4</v>
      </c>
      <c r="DB35">
        <f t="shared" si="33"/>
        <v>4.79</v>
      </c>
      <c r="DC35">
        <f t="shared" si="34"/>
        <v>0</v>
      </c>
      <c r="DD35" t="s">
        <v>3</v>
      </c>
      <c r="DE35" t="s">
        <v>3</v>
      </c>
      <c r="DF35">
        <f t="shared" si="35"/>
        <v>51.69</v>
      </c>
      <c r="DG35">
        <f t="shared" si="36"/>
        <v>0</v>
      </c>
      <c r="DH35">
        <f t="shared" si="37"/>
        <v>0</v>
      </c>
      <c r="DI35">
        <f t="shared" si="39"/>
        <v>0</v>
      </c>
      <c r="DJ35">
        <f t="shared" si="38"/>
        <v>51.69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411443896</v>
      </c>
      <c r="C36">
        <v>409170222</v>
      </c>
      <c r="D36">
        <v>405909160</v>
      </c>
      <c r="E36">
        <v>1</v>
      </c>
      <c r="F36">
        <v>1</v>
      </c>
      <c r="G36">
        <v>1080</v>
      </c>
      <c r="H36">
        <v>3</v>
      </c>
      <c r="I36" t="s">
        <v>353</v>
      </c>
      <c r="J36" t="s">
        <v>354</v>
      </c>
      <c r="K36" t="s">
        <v>355</v>
      </c>
      <c r="L36">
        <v>1355</v>
      </c>
      <c r="N36">
        <v>1010</v>
      </c>
      <c r="O36" t="s">
        <v>226</v>
      </c>
      <c r="P36" t="s">
        <v>226</v>
      </c>
      <c r="Q36">
        <v>100</v>
      </c>
      <c r="W36">
        <v>0</v>
      </c>
      <c r="X36">
        <v>-1366806942</v>
      </c>
      <c r="Y36">
        <f t="shared" si="29"/>
        <v>0.06</v>
      </c>
      <c r="AA36">
        <v>1257.1600000000001</v>
      </c>
      <c r="AB36">
        <v>0</v>
      </c>
      <c r="AC36">
        <v>0</v>
      </c>
      <c r="AD36">
        <v>0</v>
      </c>
      <c r="AE36">
        <v>139.84</v>
      </c>
      <c r="AF36">
        <v>0</v>
      </c>
      <c r="AG36">
        <v>0</v>
      </c>
      <c r="AH36">
        <v>0</v>
      </c>
      <c r="AI36">
        <v>8.99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0.06</v>
      </c>
      <c r="AU36" t="s">
        <v>21</v>
      </c>
      <c r="AV36">
        <v>0</v>
      </c>
      <c r="AW36">
        <v>2</v>
      </c>
      <c r="AX36">
        <v>411817178</v>
      </c>
      <c r="AY36">
        <v>1</v>
      </c>
      <c r="AZ36">
        <v>0</v>
      </c>
      <c r="BA36">
        <v>59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ROUND(Y36*Source!I31,9)</f>
        <v>0.12</v>
      </c>
      <c r="CY36">
        <f t="shared" si="30"/>
        <v>1257.1600000000001</v>
      </c>
      <c r="CZ36">
        <f t="shared" si="31"/>
        <v>139.84</v>
      </c>
      <c r="DA36">
        <f t="shared" si="32"/>
        <v>8.99</v>
      </c>
      <c r="DB36">
        <f t="shared" si="33"/>
        <v>8.39</v>
      </c>
      <c r="DC36">
        <f t="shared" si="34"/>
        <v>0</v>
      </c>
      <c r="DD36" t="s">
        <v>3</v>
      </c>
      <c r="DE36" t="s">
        <v>3</v>
      </c>
      <c r="DF36">
        <f t="shared" si="35"/>
        <v>150.86000000000001</v>
      </c>
      <c r="DG36">
        <f t="shared" si="36"/>
        <v>0</v>
      </c>
      <c r="DH36">
        <f t="shared" si="37"/>
        <v>0</v>
      </c>
      <c r="DI36">
        <f t="shared" si="39"/>
        <v>0</v>
      </c>
      <c r="DJ36">
        <f t="shared" si="38"/>
        <v>150.86000000000001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409170042</v>
      </c>
      <c r="C37">
        <v>409170241</v>
      </c>
      <c r="D37">
        <v>405844724</v>
      </c>
      <c r="E37">
        <v>1080</v>
      </c>
      <c r="F37">
        <v>1</v>
      </c>
      <c r="G37">
        <v>1080</v>
      </c>
      <c r="H37">
        <v>1</v>
      </c>
      <c r="I37" t="s">
        <v>327</v>
      </c>
      <c r="J37" t="s">
        <v>3</v>
      </c>
      <c r="K37" t="s">
        <v>328</v>
      </c>
      <c r="L37">
        <v>1191</v>
      </c>
      <c r="N37">
        <v>1013</v>
      </c>
      <c r="O37" t="s">
        <v>329</v>
      </c>
      <c r="P37" t="s">
        <v>329</v>
      </c>
      <c r="Q37">
        <v>1</v>
      </c>
      <c r="W37">
        <v>0</v>
      </c>
      <c r="X37">
        <v>476480486</v>
      </c>
      <c r="Y37">
        <f>(AT37*1.1)</f>
        <v>9.9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9</v>
      </c>
      <c r="AU37" t="s">
        <v>22</v>
      </c>
      <c r="AV37">
        <v>1</v>
      </c>
      <c r="AW37">
        <v>2</v>
      </c>
      <c r="AX37">
        <v>411817217</v>
      </c>
      <c r="AY37">
        <v>1</v>
      </c>
      <c r="AZ37">
        <v>0</v>
      </c>
      <c r="BA37">
        <v>67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ROUND(AT37*Source!I32*AH37*AL37,2)</f>
        <v>0</v>
      </c>
      <c r="CV37">
        <f>ROUND(Y37*Source!I32,9)</f>
        <v>0</v>
      </c>
      <c r="CW37">
        <v>0</v>
      </c>
      <c r="CX37">
        <f>ROUND(Y37*Source!I32,9)</f>
        <v>0</v>
      </c>
      <c r="CY37">
        <f>AD37</f>
        <v>0</v>
      </c>
      <c r="CZ37">
        <f>AH37</f>
        <v>0</v>
      </c>
      <c r="DA37">
        <f>AL37</f>
        <v>1</v>
      </c>
      <c r="DB37">
        <f>ROUND((ROUND(AT37*CZ37,2)*1.1),6)</f>
        <v>0</v>
      </c>
      <c r="DC37">
        <f>ROUND((ROUND(AT37*AG37,2)*1.1),6)</f>
        <v>0</v>
      </c>
      <c r="DD37" t="s">
        <v>3</v>
      </c>
      <c r="DE37" t="s">
        <v>3</v>
      </c>
      <c r="DF37">
        <f t="shared" ref="DF37:DF48" si="40">ROUND(ROUND(AE37,2)*CX37,2)</f>
        <v>0</v>
      </c>
      <c r="DG37">
        <f t="shared" si="36"/>
        <v>0</v>
      </c>
      <c r="DH37">
        <f t="shared" si="37"/>
        <v>0</v>
      </c>
      <c r="DI37">
        <f t="shared" si="39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409170042</v>
      </c>
      <c r="C38">
        <v>409170241</v>
      </c>
      <c r="D38">
        <v>405916219</v>
      </c>
      <c r="E38">
        <v>1</v>
      </c>
      <c r="F38">
        <v>1</v>
      </c>
      <c r="G38">
        <v>1080</v>
      </c>
      <c r="H38">
        <v>2</v>
      </c>
      <c r="I38" t="s">
        <v>330</v>
      </c>
      <c r="J38" t="s">
        <v>331</v>
      </c>
      <c r="K38" t="s">
        <v>332</v>
      </c>
      <c r="L38">
        <v>1368</v>
      </c>
      <c r="N38">
        <v>1011</v>
      </c>
      <c r="O38" t="s">
        <v>333</v>
      </c>
      <c r="P38" t="s">
        <v>333</v>
      </c>
      <c r="Q38">
        <v>1</v>
      </c>
      <c r="W38">
        <v>0</v>
      </c>
      <c r="X38">
        <v>-1985943078</v>
      </c>
      <c r="Y38">
        <f>(AT38*1.1)</f>
        <v>0.67100000000000004</v>
      </c>
      <c r="AA38">
        <v>0</v>
      </c>
      <c r="AB38">
        <v>90.33</v>
      </c>
      <c r="AC38">
        <v>13.72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0.61</v>
      </c>
      <c r="AU38" t="s">
        <v>22</v>
      </c>
      <c r="AV38">
        <v>0</v>
      </c>
      <c r="AW38">
        <v>2</v>
      </c>
      <c r="AX38">
        <v>411817218</v>
      </c>
      <c r="AY38">
        <v>1</v>
      </c>
      <c r="AZ38">
        <v>0</v>
      </c>
      <c r="BA38">
        <v>68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ROUND(Y38*Source!I32*DO38,9)</f>
        <v>0</v>
      </c>
      <c r="CX38">
        <f>ROUND(Y38*Source!I32,9)</f>
        <v>0</v>
      </c>
      <c r="CY38">
        <f>AB38</f>
        <v>90.33</v>
      </c>
      <c r="CZ38">
        <f>AF38</f>
        <v>83.1</v>
      </c>
      <c r="DA38">
        <f>AJ38</f>
        <v>1</v>
      </c>
      <c r="DB38">
        <f>ROUND((ROUND(AT38*CZ38,2)*1.1),6)</f>
        <v>55.759</v>
      </c>
      <c r="DC38">
        <f>ROUND((ROUND(AT38*AG38,2)*1.1),6)</f>
        <v>8.4700000000000006</v>
      </c>
      <c r="DD38" t="s">
        <v>3</v>
      </c>
      <c r="DE38" t="s">
        <v>3</v>
      </c>
      <c r="DF38">
        <f t="shared" si="40"/>
        <v>0</v>
      </c>
      <c r="DG38">
        <f t="shared" si="36"/>
        <v>0</v>
      </c>
      <c r="DH38">
        <f t="shared" si="37"/>
        <v>0</v>
      </c>
      <c r="DI38">
        <f t="shared" si="39"/>
        <v>0</v>
      </c>
      <c r="DJ38">
        <f>DG38</f>
        <v>0</v>
      </c>
      <c r="DK38">
        <v>0</v>
      </c>
      <c r="DL38" t="s">
        <v>334</v>
      </c>
      <c r="DM38">
        <v>0</v>
      </c>
      <c r="DN38" t="s">
        <v>329</v>
      </c>
      <c r="DO38">
        <v>12.62</v>
      </c>
    </row>
    <row r="39" spans="1:119" x14ac:dyDescent="0.2">
      <c r="A39">
        <f>ROW(Source!A32)</f>
        <v>32</v>
      </c>
      <c r="B39">
        <v>409170042</v>
      </c>
      <c r="C39">
        <v>409170241</v>
      </c>
      <c r="D39">
        <v>405915785</v>
      </c>
      <c r="E39">
        <v>1</v>
      </c>
      <c r="F39">
        <v>1</v>
      </c>
      <c r="G39">
        <v>1080</v>
      </c>
      <c r="H39">
        <v>2</v>
      </c>
      <c r="I39" t="s">
        <v>335</v>
      </c>
      <c r="J39" t="s">
        <v>336</v>
      </c>
      <c r="K39" t="s">
        <v>337</v>
      </c>
      <c r="L39">
        <v>1368</v>
      </c>
      <c r="N39">
        <v>1011</v>
      </c>
      <c r="O39" t="s">
        <v>333</v>
      </c>
      <c r="P39" t="s">
        <v>333</v>
      </c>
      <c r="Q39">
        <v>1</v>
      </c>
      <c r="W39">
        <v>0</v>
      </c>
      <c r="X39">
        <v>1217621634</v>
      </c>
      <c r="Y39">
        <f>(AT39*1.1)</f>
        <v>2.8600000000000003</v>
      </c>
      <c r="AA39">
        <v>0</v>
      </c>
      <c r="AB39">
        <v>181.13</v>
      </c>
      <c r="AC39">
        <v>15.8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2.6</v>
      </c>
      <c r="AU39" t="s">
        <v>22</v>
      </c>
      <c r="AV39">
        <v>0</v>
      </c>
      <c r="AW39">
        <v>2</v>
      </c>
      <c r="AX39">
        <v>411817219</v>
      </c>
      <c r="AY39">
        <v>1</v>
      </c>
      <c r="AZ39">
        <v>0</v>
      </c>
      <c r="BA39">
        <v>69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ROUND(Y39*Source!I32*DO39,9)</f>
        <v>0</v>
      </c>
      <c r="CX39">
        <f>ROUND(Y39*Source!I32,9)</f>
        <v>0</v>
      </c>
      <c r="CY39">
        <f>AB39</f>
        <v>181.13</v>
      </c>
      <c r="CZ39">
        <f>AF39</f>
        <v>166.63</v>
      </c>
      <c r="DA39">
        <f>AJ39</f>
        <v>1</v>
      </c>
      <c r="DB39">
        <f>ROUND((ROUND(AT39*CZ39,2)*1.1),6)</f>
        <v>476.56400000000002</v>
      </c>
      <c r="DC39">
        <f>ROUND((ROUND(AT39*AG39,2)*1.1),6)</f>
        <v>41.58</v>
      </c>
      <c r="DD39" t="s">
        <v>3</v>
      </c>
      <c r="DE39" t="s">
        <v>3</v>
      </c>
      <c r="DF39">
        <f t="shared" si="40"/>
        <v>0</v>
      </c>
      <c r="DG39">
        <f t="shared" si="36"/>
        <v>0</v>
      </c>
      <c r="DH39">
        <f t="shared" si="37"/>
        <v>0</v>
      </c>
      <c r="DI39">
        <f t="shared" si="39"/>
        <v>0</v>
      </c>
      <c r="DJ39">
        <f>DG39</f>
        <v>0</v>
      </c>
      <c r="DK39">
        <v>0</v>
      </c>
      <c r="DL39" t="s">
        <v>334</v>
      </c>
      <c r="DM39">
        <v>0</v>
      </c>
      <c r="DN39" t="s">
        <v>329</v>
      </c>
      <c r="DO39">
        <v>14.54</v>
      </c>
    </row>
    <row r="40" spans="1:119" x14ac:dyDescent="0.2">
      <c r="A40">
        <f>ROW(Source!A32)</f>
        <v>32</v>
      </c>
      <c r="B40">
        <v>409170042</v>
      </c>
      <c r="C40">
        <v>409170241</v>
      </c>
      <c r="D40">
        <v>405885085</v>
      </c>
      <c r="E40">
        <v>1</v>
      </c>
      <c r="F40">
        <v>1</v>
      </c>
      <c r="G40">
        <v>1080</v>
      </c>
      <c r="H40">
        <v>3</v>
      </c>
      <c r="I40" t="s">
        <v>338</v>
      </c>
      <c r="J40" t="s">
        <v>339</v>
      </c>
      <c r="K40" t="s">
        <v>340</v>
      </c>
      <c r="L40">
        <v>1348</v>
      </c>
      <c r="N40">
        <v>1009</v>
      </c>
      <c r="O40" t="s">
        <v>124</v>
      </c>
      <c r="P40" t="s">
        <v>124</v>
      </c>
      <c r="Q40">
        <v>1000</v>
      </c>
      <c r="W40">
        <v>0</v>
      </c>
      <c r="X40">
        <v>1854248645</v>
      </c>
      <c r="Y40">
        <f t="shared" ref="Y40:Y45" si="41">(AT40*1)</f>
        <v>3.0000000000000001E-5</v>
      </c>
      <c r="AA40">
        <v>18495.41</v>
      </c>
      <c r="AB40">
        <v>0</v>
      </c>
      <c r="AC40">
        <v>0</v>
      </c>
      <c r="AD40">
        <v>0</v>
      </c>
      <c r="AE40">
        <v>18495.41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3.0000000000000001E-5</v>
      </c>
      <c r="AU40" t="s">
        <v>21</v>
      </c>
      <c r="AV40">
        <v>0</v>
      </c>
      <c r="AW40">
        <v>2</v>
      </c>
      <c r="AX40">
        <v>411817221</v>
      </c>
      <c r="AY40">
        <v>1</v>
      </c>
      <c r="AZ40">
        <v>0</v>
      </c>
      <c r="BA40">
        <v>71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ROUND(Y40*Source!I32,9)</f>
        <v>0</v>
      </c>
      <c r="CY40">
        <f t="shared" ref="CY40:CY45" si="42">AA40</f>
        <v>18495.41</v>
      </c>
      <c r="CZ40">
        <f t="shared" ref="CZ40:CZ45" si="43">AE40</f>
        <v>18495.41</v>
      </c>
      <c r="DA40">
        <f t="shared" ref="DA40:DA45" si="44">AI40</f>
        <v>1</v>
      </c>
      <c r="DB40">
        <f t="shared" ref="DB40:DB45" si="45">ROUND((ROUND(AT40*CZ40,2)*1),6)</f>
        <v>0.55000000000000004</v>
      </c>
      <c r="DC40">
        <f t="shared" ref="DC40:DC45" si="46">ROUND((ROUND(AT40*AG40,2)*1),6)</f>
        <v>0</v>
      </c>
      <c r="DD40" t="s">
        <v>3</v>
      </c>
      <c r="DE40" t="s">
        <v>3</v>
      </c>
      <c r="DF40">
        <f t="shared" si="40"/>
        <v>0</v>
      </c>
      <c r="DG40">
        <f t="shared" si="36"/>
        <v>0</v>
      </c>
      <c r="DH40">
        <f t="shared" si="37"/>
        <v>0</v>
      </c>
      <c r="DI40">
        <f t="shared" si="39"/>
        <v>0</v>
      </c>
      <c r="DJ40">
        <f t="shared" ref="DJ40:DJ45" si="47"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409170042</v>
      </c>
      <c r="C41">
        <v>409170241</v>
      </c>
      <c r="D41">
        <v>405884445</v>
      </c>
      <c r="E41">
        <v>1</v>
      </c>
      <c r="F41">
        <v>1</v>
      </c>
      <c r="G41">
        <v>1080</v>
      </c>
      <c r="H41">
        <v>3</v>
      </c>
      <c r="I41" t="s">
        <v>341</v>
      </c>
      <c r="J41" t="s">
        <v>342</v>
      </c>
      <c r="K41" t="s">
        <v>343</v>
      </c>
      <c r="L41">
        <v>1346</v>
      </c>
      <c r="N41">
        <v>1009</v>
      </c>
      <c r="O41" t="s">
        <v>266</v>
      </c>
      <c r="P41" t="s">
        <v>266</v>
      </c>
      <c r="Q41">
        <v>1</v>
      </c>
      <c r="W41">
        <v>0</v>
      </c>
      <c r="X41">
        <v>-709773495</v>
      </c>
      <c r="Y41">
        <f t="shared" si="41"/>
        <v>0.02</v>
      </c>
      <c r="AA41">
        <v>1.61</v>
      </c>
      <c r="AB41">
        <v>0</v>
      </c>
      <c r="AC41">
        <v>0</v>
      </c>
      <c r="AD41">
        <v>0</v>
      </c>
      <c r="AE41">
        <v>1.61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0.02</v>
      </c>
      <c r="AU41" t="s">
        <v>21</v>
      </c>
      <c r="AV41">
        <v>0</v>
      </c>
      <c r="AW41">
        <v>2</v>
      </c>
      <c r="AX41">
        <v>411817222</v>
      </c>
      <c r="AY41">
        <v>1</v>
      </c>
      <c r="AZ41">
        <v>0</v>
      </c>
      <c r="BA41">
        <v>72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ROUND(Y41*Source!I32,9)</f>
        <v>0</v>
      </c>
      <c r="CY41">
        <f t="shared" si="42"/>
        <v>1.61</v>
      </c>
      <c r="CZ41">
        <f t="shared" si="43"/>
        <v>1.61</v>
      </c>
      <c r="DA41">
        <f t="shared" si="44"/>
        <v>1</v>
      </c>
      <c r="DB41">
        <f t="shared" si="45"/>
        <v>0.03</v>
      </c>
      <c r="DC41">
        <f t="shared" si="46"/>
        <v>0</v>
      </c>
      <c r="DD41" t="s">
        <v>3</v>
      </c>
      <c r="DE41" t="s">
        <v>3</v>
      </c>
      <c r="DF41">
        <f t="shared" si="40"/>
        <v>0</v>
      </c>
      <c r="DG41">
        <f t="shared" si="36"/>
        <v>0</v>
      </c>
      <c r="DH41">
        <f t="shared" si="37"/>
        <v>0</v>
      </c>
      <c r="DI41">
        <f t="shared" si="39"/>
        <v>0</v>
      </c>
      <c r="DJ41">
        <f t="shared" si="4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409170042</v>
      </c>
      <c r="C42">
        <v>409170241</v>
      </c>
      <c r="D42">
        <v>405884712</v>
      </c>
      <c r="E42">
        <v>1</v>
      </c>
      <c r="F42">
        <v>1</v>
      </c>
      <c r="G42">
        <v>1080</v>
      </c>
      <c r="H42">
        <v>3</v>
      </c>
      <c r="I42" t="s">
        <v>344</v>
      </c>
      <c r="J42" t="s">
        <v>345</v>
      </c>
      <c r="K42" t="s">
        <v>346</v>
      </c>
      <c r="L42">
        <v>1348</v>
      </c>
      <c r="N42">
        <v>1009</v>
      </c>
      <c r="O42" t="s">
        <v>124</v>
      </c>
      <c r="P42" t="s">
        <v>124</v>
      </c>
      <c r="Q42">
        <v>1000</v>
      </c>
      <c r="W42">
        <v>0</v>
      </c>
      <c r="X42">
        <v>267671202</v>
      </c>
      <c r="Y42">
        <f t="shared" si="41"/>
        <v>4.0000000000000002E-4</v>
      </c>
      <c r="AA42">
        <v>20001.919999999998</v>
      </c>
      <c r="AB42">
        <v>0</v>
      </c>
      <c r="AC42">
        <v>0</v>
      </c>
      <c r="AD42">
        <v>0</v>
      </c>
      <c r="AE42">
        <v>20001.919999999998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4.0000000000000002E-4</v>
      </c>
      <c r="AU42" t="s">
        <v>21</v>
      </c>
      <c r="AV42">
        <v>0</v>
      </c>
      <c r="AW42">
        <v>2</v>
      </c>
      <c r="AX42">
        <v>411817223</v>
      </c>
      <c r="AY42">
        <v>1</v>
      </c>
      <c r="AZ42">
        <v>0</v>
      </c>
      <c r="BA42">
        <v>73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ROUND(Y42*Source!I32,9)</f>
        <v>0</v>
      </c>
      <c r="CY42">
        <f t="shared" si="42"/>
        <v>20001.919999999998</v>
      </c>
      <c r="CZ42">
        <f t="shared" si="43"/>
        <v>20001.919999999998</v>
      </c>
      <c r="DA42">
        <f t="shared" si="44"/>
        <v>1</v>
      </c>
      <c r="DB42">
        <f t="shared" si="45"/>
        <v>8</v>
      </c>
      <c r="DC42">
        <f t="shared" si="46"/>
        <v>0</v>
      </c>
      <c r="DD42" t="s">
        <v>3</v>
      </c>
      <c r="DE42" t="s">
        <v>3</v>
      </c>
      <c r="DF42">
        <f t="shared" si="40"/>
        <v>0</v>
      </c>
      <c r="DG42">
        <f t="shared" si="36"/>
        <v>0</v>
      </c>
      <c r="DH42">
        <f t="shared" si="37"/>
        <v>0</v>
      </c>
      <c r="DI42">
        <f t="shared" si="39"/>
        <v>0</v>
      </c>
      <c r="DJ42">
        <f t="shared" si="4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409170042</v>
      </c>
      <c r="C43">
        <v>409170241</v>
      </c>
      <c r="D43">
        <v>405884727</v>
      </c>
      <c r="E43">
        <v>1</v>
      </c>
      <c r="F43">
        <v>1</v>
      </c>
      <c r="G43">
        <v>1080</v>
      </c>
      <c r="H43">
        <v>3</v>
      </c>
      <c r="I43" t="s">
        <v>347</v>
      </c>
      <c r="J43" t="s">
        <v>348</v>
      </c>
      <c r="K43" t="s">
        <v>349</v>
      </c>
      <c r="L43">
        <v>1348</v>
      </c>
      <c r="N43">
        <v>1009</v>
      </c>
      <c r="O43" t="s">
        <v>124</v>
      </c>
      <c r="P43" t="s">
        <v>124</v>
      </c>
      <c r="Q43">
        <v>1000</v>
      </c>
      <c r="W43">
        <v>0</v>
      </c>
      <c r="X43">
        <v>-301728717</v>
      </c>
      <c r="Y43">
        <f t="shared" si="41"/>
        <v>1E-4</v>
      </c>
      <c r="AA43">
        <v>16180.28</v>
      </c>
      <c r="AB43">
        <v>0</v>
      </c>
      <c r="AC43">
        <v>0</v>
      </c>
      <c r="AD43">
        <v>0</v>
      </c>
      <c r="AE43">
        <v>16180.28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1E-4</v>
      </c>
      <c r="AU43" t="s">
        <v>21</v>
      </c>
      <c r="AV43">
        <v>0</v>
      </c>
      <c r="AW43">
        <v>2</v>
      </c>
      <c r="AX43">
        <v>411817224</v>
      </c>
      <c r="AY43">
        <v>1</v>
      </c>
      <c r="AZ43">
        <v>0</v>
      </c>
      <c r="BA43">
        <v>74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ROUND(Y43*Source!I32,9)</f>
        <v>0</v>
      </c>
      <c r="CY43">
        <f t="shared" si="42"/>
        <v>16180.28</v>
      </c>
      <c r="CZ43">
        <f t="shared" si="43"/>
        <v>16180.28</v>
      </c>
      <c r="DA43">
        <f t="shared" si="44"/>
        <v>1</v>
      </c>
      <c r="DB43">
        <f t="shared" si="45"/>
        <v>1.62</v>
      </c>
      <c r="DC43">
        <f t="shared" si="46"/>
        <v>0</v>
      </c>
      <c r="DD43" t="s">
        <v>3</v>
      </c>
      <c r="DE43" t="s">
        <v>3</v>
      </c>
      <c r="DF43">
        <f t="shared" si="40"/>
        <v>0</v>
      </c>
      <c r="DG43">
        <f t="shared" si="36"/>
        <v>0</v>
      </c>
      <c r="DH43">
        <f t="shared" si="37"/>
        <v>0</v>
      </c>
      <c r="DI43">
        <f t="shared" si="39"/>
        <v>0</v>
      </c>
      <c r="DJ43">
        <f t="shared" si="47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409170042</v>
      </c>
      <c r="C44">
        <v>409170241</v>
      </c>
      <c r="D44">
        <v>405891328</v>
      </c>
      <c r="E44">
        <v>1</v>
      </c>
      <c r="F44">
        <v>1</v>
      </c>
      <c r="G44">
        <v>1080</v>
      </c>
      <c r="H44">
        <v>3</v>
      </c>
      <c r="I44" t="s">
        <v>350</v>
      </c>
      <c r="J44" t="s">
        <v>351</v>
      </c>
      <c r="K44" t="s">
        <v>352</v>
      </c>
      <c r="L44">
        <v>1346</v>
      </c>
      <c r="N44">
        <v>1009</v>
      </c>
      <c r="O44" t="s">
        <v>266</v>
      </c>
      <c r="P44" t="s">
        <v>266</v>
      </c>
      <c r="Q44">
        <v>1</v>
      </c>
      <c r="W44">
        <v>0</v>
      </c>
      <c r="X44">
        <v>1622541949</v>
      </c>
      <c r="Y44">
        <f t="shared" si="41"/>
        <v>0.1</v>
      </c>
      <c r="AA44">
        <v>47.86</v>
      </c>
      <c r="AB44">
        <v>0</v>
      </c>
      <c r="AC44">
        <v>0</v>
      </c>
      <c r="AD44">
        <v>0</v>
      </c>
      <c r="AE44">
        <v>47.86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21</v>
      </c>
      <c r="AV44">
        <v>0</v>
      </c>
      <c r="AW44">
        <v>2</v>
      </c>
      <c r="AX44">
        <v>411817225</v>
      </c>
      <c r="AY44">
        <v>1</v>
      </c>
      <c r="AZ44">
        <v>0</v>
      </c>
      <c r="BA44">
        <v>75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ROUND(Y44*Source!I32,9)</f>
        <v>0</v>
      </c>
      <c r="CY44">
        <f t="shared" si="42"/>
        <v>47.86</v>
      </c>
      <c r="CZ44">
        <f t="shared" si="43"/>
        <v>47.86</v>
      </c>
      <c r="DA44">
        <f t="shared" si="44"/>
        <v>1</v>
      </c>
      <c r="DB44">
        <f t="shared" si="45"/>
        <v>4.79</v>
      </c>
      <c r="DC44">
        <f t="shared" si="46"/>
        <v>0</v>
      </c>
      <c r="DD44" t="s">
        <v>3</v>
      </c>
      <c r="DE44" t="s">
        <v>3</v>
      </c>
      <c r="DF44">
        <f t="shared" si="40"/>
        <v>0</v>
      </c>
      <c r="DG44">
        <f t="shared" si="36"/>
        <v>0</v>
      </c>
      <c r="DH44">
        <f t="shared" si="37"/>
        <v>0</v>
      </c>
      <c r="DI44">
        <f t="shared" si="39"/>
        <v>0</v>
      </c>
      <c r="DJ44">
        <f t="shared" si="4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409170042</v>
      </c>
      <c r="C45">
        <v>409170241</v>
      </c>
      <c r="D45">
        <v>405909160</v>
      </c>
      <c r="E45">
        <v>1</v>
      </c>
      <c r="F45">
        <v>1</v>
      </c>
      <c r="G45">
        <v>1080</v>
      </c>
      <c r="H45">
        <v>3</v>
      </c>
      <c r="I45" t="s">
        <v>353</v>
      </c>
      <c r="J45" t="s">
        <v>354</v>
      </c>
      <c r="K45" t="s">
        <v>355</v>
      </c>
      <c r="L45">
        <v>1355</v>
      </c>
      <c r="N45">
        <v>1010</v>
      </c>
      <c r="O45" t="s">
        <v>226</v>
      </c>
      <c r="P45" t="s">
        <v>226</v>
      </c>
      <c r="Q45">
        <v>100</v>
      </c>
      <c r="W45">
        <v>0</v>
      </c>
      <c r="X45">
        <v>-1366806942</v>
      </c>
      <c r="Y45">
        <f t="shared" si="41"/>
        <v>0.06</v>
      </c>
      <c r="AA45">
        <v>139.84</v>
      </c>
      <c r="AB45">
        <v>0</v>
      </c>
      <c r="AC45">
        <v>0</v>
      </c>
      <c r="AD45">
        <v>0</v>
      </c>
      <c r="AE45">
        <v>139.84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0.06</v>
      </c>
      <c r="AU45" t="s">
        <v>21</v>
      </c>
      <c r="AV45">
        <v>0</v>
      </c>
      <c r="AW45">
        <v>2</v>
      </c>
      <c r="AX45">
        <v>411817226</v>
      </c>
      <c r="AY45">
        <v>1</v>
      </c>
      <c r="AZ45">
        <v>0</v>
      </c>
      <c r="BA45">
        <v>76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ROUND(Y45*Source!I32,9)</f>
        <v>0</v>
      </c>
      <c r="CY45">
        <f t="shared" si="42"/>
        <v>139.84</v>
      </c>
      <c r="CZ45">
        <f t="shared" si="43"/>
        <v>139.84</v>
      </c>
      <c r="DA45">
        <f t="shared" si="44"/>
        <v>1</v>
      </c>
      <c r="DB45">
        <f t="shared" si="45"/>
        <v>8.39</v>
      </c>
      <c r="DC45">
        <f t="shared" si="46"/>
        <v>0</v>
      </c>
      <c r="DD45" t="s">
        <v>3</v>
      </c>
      <c r="DE45" t="s">
        <v>3</v>
      </c>
      <c r="DF45">
        <f t="shared" si="40"/>
        <v>0</v>
      </c>
      <c r="DG45">
        <f t="shared" si="36"/>
        <v>0</v>
      </c>
      <c r="DH45">
        <f t="shared" si="37"/>
        <v>0</v>
      </c>
      <c r="DI45">
        <f t="shared" si="39"/>
        <v>0</v>
      </c>
      <c r="DJ45">
        <f t="shared" si="47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ROW(Source!A33)</f>
        <v>33</v>
      </c>
      <c r="B46">
        <v>411443896</v>
      </c>
      <c r="C46">
        <v>409170241</v>
      </c>
      <c r="D46">
        <v>405844724</v>
      </c>
      <c r="E46">
        <v>1080</v>
      </c>
      <c r="F46">
        <v>1</v>
      </c>
      <c r="G46">
        <v>1080</v>
      </c>
      <c r="H46">
        <v>1</v>
      </c>
      <c r="I46" t="s">
        <v>327</v>
      </c>
      <c r="J46" t="s">
        <v>3</v>
      </c>
      <c r="K46" t="s">
        <v>328</v>
      </c>
      <c r="L46">
        <v>1191</v>
      </c>
      <c r="N46">
        <v>1013</v>
      </c>
      <c r="O46" t="s">
        <v>329</v>
      </c>
      <c r="P46" t="s">
        <v>329</v>
      </c>
      <c r="Q46">
        <v>1</v>
      </c>
      <c r="W46">
        <v>0</v>
      </c>
      <c r="X46">
        <v>476480486</v>
      </c>
      <c r="Y46">
        <f>(AT46*1.1)</f>
        <v>9.9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9</v>
      </c>
      <c r="AU46" t="s">
        <v>22</v>
      </c>
      <c r="AV46">
        <v>1</v>
      </c>
      <c r="AW46">
        <v>2</v>
      </c>
      <c r="AX46">
        <v>411817217</v>
      </c>
      <c r="AY46">
        <v>1</v>
      </c>
      <c r="AZ46">
        <v>0</v>
      </c>
      <c r="BA46">
        <v>84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ROUND(AT46*Source!I33*AH46*AL46,2)</f>
        <v>0</v>
      </c>
      <c r="CV46">
        <f>ROUND(Y46*Source!I33,9)</f>
        <v>0</v>
      </c>
      <c r="CW46">
        <v>0</v>
      </c>
      <c r="CX46">
        <f>ROUND(Y46*Source!I33,9)</f>
        <v>0</v>
      </c>
      <c r="CY46">
        <f>AD46</f>
        <v>0</v>
      </c>
      <c r="CZ46">
        <f>AH46</f>
        <v>0</v>
      </c>
      <c r="DA46">
        <f>AL46</f>
        <v>1</v>
      </c>
      <c r="DB46">
        <f>ROUND((ROUND(AT46*CZ46,2)*1.1),6)</f>
        <v>0</v>
      </c>
      <c r="DC46">
        <f>ROUND((ROUND(AT46*AG46,2)*1.1),6)</f>
        <v>0</v>
      </c>
      <c r="DD46" t="s">
        <v>3</v>
      </c>
      <c r="DE46" t="s">
        <v>3</v>
      </c>
      <c r="DF46">
        <f t="shared" si="40"/>
        <v>0</v>
      </c>
      <c r="DG46">
        <f t="shared" si="36"/>
        <v>0</v>
      </c>
      <c r="DH46">
        <f t="shared" si="37"/>
        <v>0</v>
      </c>
      <c r="DI46">
        <f t="shared" si="39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411443896</v>
      </c>
      <c r="C47">
        <v>409170241</v>
      </c>
      <c r="D47">
        <v>405916219</v>
      </c>
      <c r="E47">
        <v>1</v>
      </c>
      <c r="F47">
        <v>1</v>
      </c>
      <c r="G47">
        <v>1080</v>
      </c>
      <c r="H47">
        <v>2</v>
      </c>
      <c r="I47" t="s">
        <v>330</v>
      </c>
      <c r="J47" t="s">
        <v>331</v>
      </c>
      <c r="K47" t="s">
        <v>332</v>
      </c>
      <c r="L47">
        <v>1368</v>
      </c>
      <c r="N47">
        <v>1011</v>
      </c>
      <c r="O47" t="s">
        <v>333</v>
      </c>
      <c r="P47" t="s">
        <v>333</v>
      </c>
      <c r="Q47">
        <v>1</v>
      </c>
      <c r="W47">
        <v>0</v>
      </c>
      <c r="X47">
        <v>-1985943078</v>
      </c>
      <c r="Y47">
        <f>(AT47*1.1)</f>
        <v>0.67100000000000004</v>
      </c>
      <c r="AA47">
        <v>0</v>
      </c>
      <c r="AB47">
        <v>1541.93</v>
      </c>
      <c r="AC47">
        <v>773.01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17.07</v>
      </c>
      <c r="AK47">
        <v>56.35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0.61</v>
      </c>
      <c r="AU47" t="s">
        <v>22</v>
      </c>
      <c r="AV47">
        <v>0</v>
      </c>
      <c r="AW47">
        <v>2</v>
      </c>
      <c r="AX47">
        <v>411817218</v>
      </c>
      <c r="AY47">
        <v>1</v>
      </c>
      <c r="AZ47">
        <v>0</v>
      </c>
      <c r="BA47">
        <v>85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ROUND(Y47*Source!I33*DO47,9)</f>
        <v>0</v>
      </c>
      <c r="CX47">
        <f>ROUND(Y47*Source!I33,9)</f>
        <v>0</v>
      </c>
      <c r="CY47">
        <f>AB47</f>
        <v>1541.93</v>
      </c>
      <c r="CZ47">
        <f>AF47</f>
        <v>83.1</v>
      </c>
      <c r="DA47">
        <f>AJ47</f>
        <v>17.07</v>
      </c>
      <c r="DB47">
        <f>ROUND((ROUND(AT47*CZ47,2)*1.1),6)</f>
        <v>55.759</v>
      </c>
      <c r="DC47">
        <f>ROUND((ROUND(AT47*AG47,2)*1.1),6)</f>
        <v>8.4700000000000006</v>
      </c>
      <c r="DD47" t="s">
        <v>3</v>
      </c>
      <c r="DE47" t="s">
        <v>3</v>
      </c>
      <c r="DF47">
        <f t="shared" si="40"/>
        <v>0</v>
      </c>
      <c r="DG47">
        <f>ROUND(ROUND(AF47*AJ47,2)*CX47,2)</f>
        <v>0</v>
      </c>
      <c r="DH47">
        <f>ROUND(ROUND(AG47*AK47,2)*CX47,2)</f>
        <v>0</v>
      </c>
      <c r="DI47">
        <f t="shared" si="39"/>
        <v>0</v>
      </c>
      <c r="DJ47">
        <f>DG47</f>
        <v>0</v>
      </c>
      <c r="DK47">
        <v>0</v>
      </c>
      <c r="DL47" t="s">
        <v>334</v>
      </c>
      <c r="DM47">
        <v>0</v>
      </c>
      <c r="DN47" t="s">
        <v>329</v>
      </c>
      <c r="DO47">
        <v>12.62</v>
      </c>
    </row>
    <row r="48" spans="1:119" x14ac:dyDescent="0.2">
      <c r="A48">
        <f>ROW(Source!A33)</f>
        <v>33</v>
      </c>
      <c r="B48">
        <v>411443896</v>
      </c>
      <c r="C48">
        <v>409170241</v>
      </c>
      <c r="D48">
        <v>405915785</v>
      </c>
      <c r="E48">
        <v>1</v>
      </c>
      <c r="F48">
        <v>1</v>
      </c>
      <c r="G48">
        <v>1080</v>
      </c>
      <c r="H48">
        <v>2</v>
      </c>
      <c r="I48" t="s">
        <v>335</v>
      </c>
      <c r="J48" t="s">
        <v>336</v>
      </c>
      <c r="K48" t="s">
        <v>337</v>
      </c>
      <c r="L48">
        <v>1368</v>
      </c>
      <c r="N48">
        <v>1011</v>
      </c>
      <c r="O48" t="s">
        <v>333</v>
      </c>
      <c r="P48" t="s">
        <v>333</v>
      </c>
      <c r="Q48">
        <v>1</v>
      </c>
      <c r="W48">
        <v>0</v>
      </c>
      <c r="X48">
        <v>1217621634</v>
      </c>
      <c r="Y48">
        <f>(AT48*1.1)</f>
        <v>2.8600000000000003</v>
      </c>
      <c r="AA48">
        <v>0</v>
      </c>
      <c r="AB48">
        <v>2718.71</v>
      </c>
      <c r="AC48">
        <v>890.61</v>
      </c>
      <c r="AD48">
        <v>0</v>
      </c>
      <c r="AE48">
        <v>0</v>
      </c>
      <c r="AF48">
        <v>166.63</v>
      </c>
      <c r="AG48">
        <v>14.54</v>
      </c>
      <c r="AH48">
        <v>0</v>
      </c>
      <c r="AI48">
        <v>1</v>
      </c>
      <c r="AJ48">
        <v>15.01</v>
      </c>
      <c r="AK48">
        <v>56.35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2.6</v>
      </c>
      <c r="AU48" t="s">
        <v>22</v>
      </c>
      <c r="AV48">
        <v>0</v>
      </c>
      <c r="AW48">
        <v>2</v>
      </c>
      <c r="AX48">
        <v>411817219</v>
      </c>
      <c r="AY48">
        <v>1</v>
      </c>
      <c r="AZ48">
        <v>0</v>
      </c>
      <c r="BA48">
        <v>86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ROUND(Y48*Source!I33*DO48,9)</f>
        <v>0</v>
      </c>
      <c r="CX48">
        <f>ROUND(Y48*Source!I33,9)</f>
        <v>0</v>
      </c>
      <c r="CY48">
        <f>AB48</f>
        <v>2718.71</v>
      </c>
      <c r="CZ48">
        <f>AF48</f>
        <v>166.63</v>
      </c>
      <c r="DA48">
        <f>AJ48</f>
        <v>15.01</v>
      </c>
      <c r="DB48">
        <f>ROUND((ROUND(AT48*CZ48,2)*1.1),6)</f>
        <v>476.56400000000002</v>
      </c>
      <c r="DC48">
        <f>ROUND((ROUND(AT48*AG48,2)*1.1),6)</f>
        <v>41.58</v>
      </c>
      <c r="DD48" t="s">
        <v>3</v>
      </c>
      <c r="DE48" t="s">
        <v>3</v>
      </c>
      <c r="DF48">
        <f t="shared" si="40"/>
        <v>0</v>
      </c>
      <c r="DG48">
        <f>ROUND(ROUND(AF48*AJ48,2)*CX48,2)</f>
        <v>0</v>
      </c>
      <c r="DH48">
        <f>ROUND(ROUND(AG48*AK48,2)*CX48,2)</f>
        <v>0</v>
      </c>
      <c r="DI48">
        <f t="shared" si="39"/>
        <v>0</v>
      </c>
      <c r="DJ48">
        <f>DG48</f>
        <v>0</v>
      </c>
      <c r="DK48">
        <v>0</v>
      </c>
      <c r="DL48" t="s">
        <v>334</v>
      </c>
      <c r="DM48">
        <v>0</v>
      </c>
      <c r="DN48" t="s">
        <v>329</v>
      </c>
      <c r="DO48">
        <v>14.54</v>
      </c>
    </row>
    <row r="49" spans="1:119" x14ac:dyDescent="0.2">
      <c r="A49">
        <f>ROW(Source!A33)</f>
        <v>33</v>
      </c>
      <c r="B49">
        <v>411443896</v>
      </c>
      <c r="C49">
        <v>409170241</v>
      </c>
      <c r="D49">
        <v>405885085</v>
      </c>
      <c r="E49">
        <v>1</v>
      </c>
      <c r="F49">
        <v>1</v>
      </c>
      <c r="G49">
        <v>1080</v>
      </c>
      <c r="H49">
        <v>3</v>
      </c>
      <c r="I49" t="s">
        <v>338</v>
      </c>
      <c r="J49" t="s">
        <v>339</v>
      </c>
      <c r="K49" t="s">
        <v>340</v>
      </c>
      <c r="L49">
        <v>1348</v>
      </c>
      <c r="N49">
        <v>1009</v>
      </c>
      <c r="O49" t="s">
        <v>124</v>
      </c>
      <c r="P49" t="s">
        <v>124</v>
      </c>
      <c r="Q49">
        <v>1000</v>
      </c>
      <c r="W49">
        <v>0</v>
      </c>
      <c r="X49">
        <v>1854248645</v>
      </c>
      <c r="Y49">
        <f t="shared" ref="Y49:Y54" si="48">(AT49*1)</f>
        <v>3.0000000000000001E-5</v>
      </c>
      <c r="AA49">
        <v>101169.89</v>
      </c>
      <c r="AB49">
        <v>0</v>
      </c>
      <c r="AC49">
        <v>0</v>
      </c>
      <c r="AD49">
        <v>0</v>
      </c>
      <c r="AE49">
        <v>18495.41</v>
      </c>
      <c r="AF49">
        <v>0</v>
      </c>
      <c r="AG49">
        <v>0</v>
      </c>
      <c r="AH49">
        <v>0</v>
      </c>
      <c r="AI49">
        <v>5.47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3.0000000000000001E-5</v>
      </c>
      <c r="AU49" t="s">
        <v>21</v>
      </c>
      <c r="AV49">
        <v>0</v>
      </c>
      <c r="AW49">
        <v>2</v>
      </c>
      <c r="AX49">
        <v>411817221</v>
      </c>
      <c r="AY49">
        <v>1</v>
      </c>
      <c r="AZ49">
        <v>0</v>
      </c>
      <c r="BA49">
        <v>88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ROUND(Y49*Source!I33,9)</f>
        <v>0</v>
      </c>
      <c r="CY49">
        <f t="shared" ref="CY49:CY54" si="49">AA49</f>
        <v>101169.89</v>
      </c>
      <c r="CZ49">
        <f t="shared" ref="CZ49:CZ54" si="50">AE49</f>
        <v>18495.41</v>
      </c>
      <c r="DA49">
        <f t="shared" ref="DA49:DA54" si="51">AI49</f>
        <v>5.47</v>
      </c>
      <c r="DB49">
        <f t="shared" ref="DB49:DB54" si="52">ROUND((ROUND(AT49*CZ49,2)*1),6)</f>
        <v>0.55000000000000004</v>
      </c>
      <c r="DC49">
        <f t="shared" ref="DC49:DC54" si="53">ROUND((ROUND(AT49*AG49,2)*1),6)</f>
        <v>0</v>
      </c>
      <c r="DD49" t="s">
        <v>3</v>
      </c>
      <c r="DE49" t="s">
        <v>3</v>
      </c>
      <c r="DF49">
        <f t="shared" ref="DF49:DF54" si="54">ROUND(ROUND(AE49*AI49,2)*CX49,2)</f>
        <v>0</v>
      </c>
      <c r="DG49">
        <f t="shared" ref="DG49:DG65" si="55">ROUND(ROUND(AF49,2)*CX49,2)</f>
        <v>0</v>
      </c>
      <c r="DH49">
        <f t="shared" ref="DH49:DH65" si="56">ROUND(ROUND(AG49,2)*CX49,2)</f>
        <v>0</v>
      </c>
      <c r="DI49">
        <f t="shared" si="39"/>
        <v>0</v>
      </c>
      <c r="DJ49">
        <f t="shared" ref="DJ49:DJ54" si="57"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ROW(Source!A33)</f>
        <v>33</v>
      </c>
      <c r="B50">
        <v>411443896</v>
      </c>
      <c r="C50">
        <v>409170241</v>
      </c>
      <c r="D50">
        <v>405884445</v>
      </c>
      <c r="E50">
        <v>1</v>
      </c>
      <c r="F50">
        <v>1</v>
      </c>
      <c r="G50">
        <v>1080</v>
      </c>
      <c r="H50">
        <v>3</v>
      </c>
      <c r="I50" t="s">
        <v>341</v>
      </c>
      <c r="J50" t="s">
        <v>342</v>
      </c>
      <c r="K50" t="s">
        <v>343</v>
      </c>
      <c r="L50">
        <v>1346</v>
      </c>
      <c r="N50">
        <v>1009</v>
      </c>
      <c r="O50" t="s">
        <v>266</v>
      </c>
      <c r="P50" t="s">
        <v>266</v>
      </c>
      <c r="Q50">
        <v>1</v>
      </c>
      <c r="W50">
        <v>0</v>
      </c>
      <c r="X50">
        <v>-709773495</v>
      </c>
      <c r="Y50">
        <f t="shared" si="48"/>
        <v>0.02</v>
      </c>
      <c r="AA50">
        <v>23.6</v>
      </c>
      <c r="AB50">
        <v>0</v>
      </c>
      <c r="AC50">
        <v>0</v>
      </c>
      <c r="AD50">
        <v>0</v>
      </c>
      <c r="AE50">
        <v>1.61</v>
      </c>
      <c r="AF50">
        <v>0</v>
      </c>
      <c r="AG50">
        <v>0</v>
      </c>
      <c r="AH50">
        <v>0</v>
      </c>
      <c r="AI50">
        <v>14.66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0.02</v>
      </c>
      <c r="AU50" t="s">
        <v>21</v>
      </c>
      <c r="AV50">
        <v>0</v>
      </c>
      <c r="AW50">
        <v>2</v>
      </c>
      <c r="AX50">
        <v>411817222</v>
      </c>
      <c r="AY50">
        <v>1</v>
      </c>
      <c r="AZ50">
        <v>0</v>
      </c>
      <c r="BA50">
        <v>89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ROUND(Y50*Source!I33,9)</f>
        <v>0</v>
      </c>
      <c r="CY50">
        <f t="shared" si="49"/>
        <v>23.6</v>
      </c>
      <c r="CZ50">
        <f t="shared" si="50"/>
        <v>1.61</v>
      </c>
      <c r="DA50">
        <f t="shared" si="51"/>
        <v>14.66</v>
      </c>
      <c r="DB50">
        <f t="shared" si="52"/>
        <v>0.03</v>
      </c>
      <c r="DC50">
        <f t="shared" si="53"/>
        <v>0</v>
      </c>
      <c r="DD50" t="s">
        <v>3</v>
      </c>
      <c r="DE50" t="s">
        <v>3</v>
      </c>
      <c r="DF50">
        <f t="shared" si="54"/>
        <v>0</v>
      </c>
      <c r="DG50">
        <f t="shared" si="55"/>
        <v>0</v>
      </c>
      <c r="DH50">
        <f t="shared" si="56"/>
        <v>0</v>
      </c>
      <c r="DI50">
        <f t="shared" si="39"/>
        <v>0</v>
      </c>
      <c r="DJ50">
        <f t="shared" si="57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ROW(Source!A33)</f>
        <v>33</v>
      </c>
      <c r="B51">
        <v>411443896</v>
      </c>
      <c r="C51">
        <v>409170241</v>
      </c>
      <c r="D51">
        <v>405884712</v>
      </c>
      <c r="E51">
        <v>1</v>
      </c>
      <c r="F51">
        <v>1</v>
      </c>
      <c r="G51">
        <v>1080</v>
      </c>
      <c r="H51">
        <v>3</v>
      </c>
      <c r="I51" t="s">
        <v>344</v>
      </c>
      <c r="J51" t="s">
        <v>345</v>
      </c>
      <c r="K51" t="s">
        <v>346</v>
      </c>
      <c r="L51">
        <v>1348</v>
      </c>
      <c r="N51">
        <v>1009</v>
      </c>
      <c r="O51" t="s">
        <v>124</v>
      </c>
      <c r="P51" t="s">
        <v>124</v>
      </c>
      <c r="Q51">
        <v>1000</v>
      </c>
      <c r="W51">
        <v>0</v>
      </c>
      <c r="X51">
        <v>267671202</v>
      </c>
      <c r="Y51">
        <f t="shared" si="48"/>
        <v>4.0000000000000002E-4</v>
      </c>
      <c r="AA51">
        <v>86008.26</v>
      </c>
      <c r="AB51">
        <v>0</v>
      </c>
      <c r="AC51">
        <v>0</v>
      </c>
      <c r="AD51">
        <v>0</v>
      </c>
      <c r="AE51">
        <v>20001.919999999998</v>
      </c>
      <c r="AF51">
        <v>0</v>
      </c>
      <c r="AG51">
        <v>0</v>
      </c>
      <c r="AH51">
        <v>0</v>
      </c>
      <c r="AI51">
        <v>4.3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4.0000000000000002E-4</v>
      </c>
      <c r="AU51" t="s">
        <v>21</v>
      </c>
      <c r="AV51">
        <v>0</v>
      </c>
      <c r="AW51">
        <v>2</v>
      </c>
      <c r="AX51">
        <v>411817223</v>
      </c>
      <c r="AY51">
        <v>1</v>
      </c>
      <c r="AZ51">
        <v>0</v>
      </c>
      <c r="BA51">
        <v>90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ROUND(Y51*Source!I33,9)</f>
        <v>0</v>
      </c>
      <c r="CY51">
        <f t="shared" si="49"/>
        <v>86008.26</v>
      </c>
      <c r="CZ51">
        <f t="shared" si="50"/>
        <v>20001.919999999998</v>
      </c>
      <c r="DA51">
        <f t="shared" si="51"/>
        <v>4.3</v>
      </c>
      <c r="DB51">
        <f t="shared" si="52"/>
        <v>8</v>
      </c>
      <c r="DC51">
        <f t="shared" si="53"/>
        <v>0</v>
      </c>
      <c r="DD51" t="s">
        <v>3</v>
      </c>
      <c r="DE51" t="s">
        <v>3</v>
      </c>
      <c r="DF51">
        <f t="shared" si="54"/>
        <v>0</v>
      </c>
      <c r="DG51">
        <f t="shared" si="55"/>
        <v>0</v>
      </c>
      <c r="DH51">
        <f t="shared" si="56"/>
        <v>0</v>
      </c>
      <c r="DI51">
        <f t="shared" si="39"/>
        <v>0</v>
      </c>
      <c r="DJ51">
        <f t="shared" si="57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ROW(Source!A33)</f>
        <v>33</v>
      </c>
      <c r="B52">
        <v>411443896</v>
      </c>
      <c r="C52">
        <v>409170241</v>
      </c>
      <c r="D52">
        <v>405884727</v>
      </c>
      <c r="E52">
        <v>1</v>
      </c>
      <c r="F52">
        <v>1</v>
      </c>
      <c r="G52">
        <v>1080</v>
      </c>
      <c r="H52">
        <v>3</v>
      </c>
      <c r="I52" t="s">
        <v>347</v>
      </c>
      <c r="J52" t="s">
        <v>348</v>
      </c>
      <c r="K52" t="s">
        <v>349</v>
      </c>
      <c r="L52">
        <v>1348</v>
      </c>
      <c r="N52">
        <v>1009</v>
      </c>
      <c r="O52" t="s">
        <v>124</v>
      </c>
      <c r="P52" t="s">
        <v>124</v>
      </c>
      <c r="Q52">
        <v>1000</v>
      </c>
      <c r="W52">
        <v>0</v>
      </c>
      <c r="X52">
        <v>-301728717</v>
      </c>
      <c r="Y52">
        <f t="shared" si="48"/>
        <v>1E-4</v>
      </c>
      <c r="AA52">
        <v>51129.68</v>
      </c>
      <c r="AB52">
        <v>0</v>
      </c>
      <c r="AC52">
        <v>0</v>
      </c>
      <c r="AD52">
        <v>0</v>
      </c>
      <c r="AE52">
        <v>16180.28</v>
      </c>
      <c r="AF52">
        <v>0</v>
      </c>
      <c r="AG52">
        <v>0</v>
      </c>
      <c r="AH52">
        <v>0</v>
      </c>
      <c r="AI52">
        <v>3.16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1E-4</v>
      </c>
      <c r="AU52" t="s">
        <v>21</v>
      </c>
      <c r="AV52">
        <v>0</v>
      </c>
      <c r="AW52">
        <v>2</v>
      </c>
      <c r="AX52">
        <v>411817224</v>
      </c>
      <c r="AY52">
        <v>1</v>
      </c>
      <c r="AZ52">
        <v>0</v>
      </c>
      <c r="BA52">
        <v>91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ROUND(Y52*Source!I33,9)</f>
        <v>0</v>
      </c>
      <c r="CY52">
        <f t="shared" si="49"/>
        <v>51129.68</v>
      </c>
      <c r="CZ52">
        <f t="shared" si="50"/>
        <v>16180.28</v>
      </c>
      <c r="DA52">
        <f t="shared" si="51"/>
        <v>3.16</v>
      </c>
      <c r="DB52">
        <f t="shared" si="52"/>
        <v>1.62</v>
      </c>
      <c r="DC52">
        <f t="shared" si="53"/>
        <v>0</v>
      </c>
      <c r="DD52" t="s">
        <v>3</v>
      </c>
      <c r="DE52" t="s">
        <v>3</v>
      </c>
      <c r="DF52">
        <f t="shared" si="54"/>
        <v>0</v>
      </c>
      <c r="DG52">
        <f t="shared" si="55"/>
        <v>0</v>
      </c>
      <c r="DH52">
        <f t="shared" si="56"/>
        <v>0</v>
      </c>
      <c r="DI52">
        <f t="shared" si="39"/>
        <v>0</v>
      </c>
      <c r="DJ52">
        <f t="shared" si="57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ROW(Source!A33)</f>
        <v>33</v>
      </c>
      <c r="B53">
        <v>411443896</v>
      </c>
      <c r="C53">
        <v>409170241</v>
      </c>
      <c r="D53">
        <v>405891328</v>
      </c>
      <c r="E53">
        <v>1</v>
      </c>
      <c r="F53">
        <v>1</v>
      </c>
      <c r="G53">
        <v>1080</v>
      </c>
      <c r="H53">
        <v>3</v>
      </c>
      <c r="I53" t="s">
        <v>350</v>
      </c>
      <c r="J53" t="s">
        <v>351</v>
      </c>
      <c r="K53" t="s">
        <v>352</v>
      </c>
      <c r="L53">
        <v>1346</v>
      </c>
      <c r="N53">
        <v>1009</v>
      </c>
      <c r="O53" t="s">
        <v>266</v>
      </c>
      <c r="P53" t="s">
        <v>266</v>
      </c>
      <c r="Q53">
        <v>1</v>
      </c>
      <c r="W53">
        <v>0</v>
      </c>
      <c r="X53">
        <v>1622541949</v>
      </c>
      <c r="Y53">
        <f t="shared" si="48"/>
        <v>0.1</v>
      </c>
      <c r="AA53">
        <v>258.44</v>
      </c>
      <c r="AB53">
        <v>0</v>
      </c>
      <c r="AC53">
        <v>0</v>
      </c>
      <c r="AD53">
        <v>0</v>
      </c>
      <c r="AE53">
        <v>47.86</v>
      </c>
      <c r="AF53">
        <v>0</v>
      </c>
      <c r="AG53">
        <v>0</v>
      </c>
      <c r="AH53">
        <v>0</v>
      </c>
      <c r="AI53">
        <v>5.4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</v>
      </c>
      <c r="AU53" t="s">
        <v>21</v>
      </c>
      <c r="AV53">
        <v>0</v>
      </c>
      <c r="AW53">
        <v>2</v>
      </c>
      <c r="AX53">
        <v>411817225</v>
      </c>
      <c r="AY53">
        <v>1</v>
      </c>
      <c r="AZ53">
        <v>0</v>
      </c>
      <c r="BA53">
        <v>92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ROUND(Y53*Source!I33,9)</f>
        <v>0</v>
      </c>
      <c r="CY53">
        <f t="shared" si="49"/>
        <v>258.44</v>
      </c>
      <c r="CZ53">
        <f t="shared" si="50"/>
        <v>47.86</v>
      </c>
      <c r="DA53">
        <f t="shared" si="51"/>
        <v>5.4</v>
      </c>
      <c r="DB53">
        <f t="shared" si="52"/>
        <v>4.79</v>
      </c>
      <c r="DC53">
        <f t="shared" si="53"/>
        <v>0</v>
      </c>
      <c r="DD53" t="s">
        <v>3</v>
      </c>
      <c r="DE53" t="s">
        <v>3</v>
      </c>
      <c r="DF53">
        <f t="shared" si="54"/>
        <v>0</v>
      </c>
      <c r="DG53">
        <f t="shared" si="55"/>
        <v>0</v>
      </c>
      <c r="DH53">
        <f t="shared" si="56"/>
        <v>0</v>
      </c>
      <c r="DI53">
        <f t="shared" si="39"/>
        <v>0</v>
      </c>
      <c r="DJ53">
        <f t="shared" si="57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ROW(Source!A33)</f>
        <v>33</v>
      </c>
      <c r="B54">
        <v>411443896</v>
      </c>
      <c r="C54">
        <v>409170241</v>
      </c>
      <c r="D54">
        <v>405909160</v>
      </c>
      <c r="E54">
        <v>1</v>
      </c>
      <c r="F54">
        <v>1</v>
      </c>
      <c r="G54">
        <v>1080</v>
      </c>
      <c r="H54">
        <v>3</v>
      </c>
      <c r="I54" t="s">
        <v>353</v>
      </c>
      <c r="J54" t="s">
        <v>354</v>
      </c>
      <c r="K54" t="s">
        <v>355</v>
      </c>
      <c r="L54">
        <v>1355</v>
      </c>
      <c r="N54">
        <v>1010</v>
      </c>
      <c r="O54" t="s">
        <v>226</v>
      </c>
      <c r="P54" t="s">
        <v>226</v>
      </c>
      <c r="Q54">
        <v>100</v>
      </c>
      <c r="W54">
        <v>0</v>
      </c>
      <c r="X54">
        <v>-1366806942</v>
      </c>
      <c r="Y54">
        <f t="shared" si="48"/>
        <v>0.06</v>
      </c>
      <c r="AA54">
        <v>1257.1600000000001</v>
      </c>
      <c r="AB54">
        <v>0</v>
      </c>
      <c r="AC54">
        <v>0</v>
      </c>
      <c r="AD54">
        <v>0</v>
      </c>
      <c r="AE54">
        <v>139.84</v>
      </c>
      <c r="AF54">
        <v>0</v>
      </c>
      <c r="AG54">
        <v>0</v>
      </c>
      <c r="AH54">
        <v>0</v>
      </c>
      <c r="AI54">
        <v>8.99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0.06</v>
      </c>
      <c r="AU54" t="s">
        <v>21</v>
      </c>
      <c r="AV54">
        <v>0</v>
      </c>
      <c r="AW54">
        <v>2</v>
      </c>
      <c r="AX54">
        <v>411817226</v>
      </c>
      <c r="AY54">
        <v>1</v>
      </c>
      <c r="AZ54">
        <v>0</v>
      </c>
      <c r="BA54">
        <v>93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ROUND(Y54*Source!I33,9)</f>
        <v>0</v>
      </c>
      <c r="CY54">
        <f t="shared" si="49"/>
        <v>1257.1600000000001</v>
      </c>
      <c r="CZ54">
        <f t="shared" si="50"/>
        <v>139.84</v>
      </c>
      <c r="DA54">
        <f t="shared" si="51"/>
        <v>8.99</v>
      </c>
      <c r="DB54">
        <f t="shared" si="52"/>
        <v>8.39</v>
      </c>
      <c r="DC54">
        <f t="shared" si="53"/>
        <v>0</v>
      </c>
      <c r="DD54" t="s">
        <v>3</v>
      </c>
      <c r="DE54" t="s">
        <v>3</v>
      </c>
      <c r="DF54">
        <f t="shared" si="54"/>
        <v>0</v>
      </c>
      <c r="DG54">
        <f t="shared" si="55"/>
        <v>0</v>
      </c>
      <c r="DH54">
        <f t="shared" si="56"/>
        <v>0</v>
      </c>
      <c r="DI54">
        <f t="shared" si="39"/>
        <v>0</v>
      </c>
      <c r="DJ54">
        <f t="shared" si="57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ROW(Source!A34)</f>
        <v>34</v>
      </c>
      <c r="B55">
        <v>409170042</v>
      </c>
      <c r="C55">
        <v>409170316</v>
      </c>
      <c r="D55">
        <v>405844724</v>
      </c>
      <c r="E55">
        <v>1080</v>
      </c>
      <c r="F55">
        <v>1</v>
      </c>
      <c r="G55">
        <v>1080</v>
      </c>
      <c r="H55">
        <v>1</v>
      </c>
      <c r="I55" t="s">
        <v>327</v>
      </c>
      <c r="J55" t="s">
        <v>3</v>
      </c>
      <c r="K55" t="s">
        <v>328</v>
      </c>
      <c r="L55">
        <v>1191</v>
      </c>
      <c r="N55">
        <v>1013</v>
      </c>
      <c r="O55" t="s">
        <v>329</v>
      </c>
      <c r="P55" t="s">
        <v>329</v>
      </c>
      <c r="Q55">
        <v>1</v>
      </c>
      <c r="W55">
        <v>0</v>
      </c>
      <c r="X55">
        <v>476480486</v>
      </c>
      <c r="Y55">
        <f t="shared" ref="Y55:Y61" si="58">(AT55*1.1)</f>
        <v>96.228000000000009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87.48</v>
      </c>
      <c r="AU55" t="s">
        <v>22</v>
      </c>
      <c r="AV55">
        <v>1</v>
      </c>
      <c r="AW55">
        <v>2</v>
      </c>
      <c r="AX55">
        <v>411817132</v>
      </c>
      <c r="AY55">
        <v>1</v>
      </c>
      <c r="AZ55">
        <v>0</v>
      </c>
      <c r="BA55">
        <v>101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ROUND(AT55*Source!I34*AH55*AL55,2)</f>
        <v>0</v>
      </c>
      <c r="CV55">
        <f>ROUND(Y55*Source!I34,9)</f>
        <v>8.3718360000000001</v>
      </c>
      <c r="CW55">
        <v>0</v>
      </c>
      <c r="CX55">
        <f>ROUND(Y55*Source!I34,9)</f>
        <v>8.3718360000000001</v>
      </c>
      <c r="CY55">
        <f>AD55</f>
        <v>0</v>
      </c>
      <c r="CZ55">
        <f>AH55</f>
        <v>0</v>
      </c>
      <c r="DA55">
        <f>AL55</f>
        <v>1</v>
      </c>
      <c r="DB55">
        <f t="shared" ref="DB55:DB61" si="59">ROUND((ROUND(AT55*CZ55,2)*1.1),6)</f>
        <v>0</v>
      </c>
      <c r="DC55">
        <f t="shared" ref="DC55:DC61" si="60">ROUND((ROUND(AT55*AG55,2)*1.1),6)</f>
        <v>0</v>
      </c>
      <c r="DD55" t="s">
        <v>3</v>
      </c>
      <c r="DE55" t="s">
        <v>3</v>
      </c>
      <c r="DF55">
        <f t="shared" ref="DF55:DF67" si="61">ROUND(ROUND(AE55,2)*CX55,2)</f>
        <v>0</v>
      </c>
      <c r="DG55">
        <f t="shared" si="55"/>
        <v>0</v>
      </c>
      <c r="DH55">
        <f t="shared" si="56"/>
        <v>0</v>
      </c>
      <c r="DI55">
        <f t="shared" si="39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ROW(Source!A35)</f>
        <v>35</v>
      </c>
      <c r="B56">
        <v>411443896</v>
      </c>
      <c r="C56">
        <v>409170316</v>
      </c>
      <c r="D56">
        <v>405844724</v>
      </c>
      <c r="E56">
        <v>1080</v>
      </c>
      <c r="F56">
        <v>1</v>
      </c>
      <c r="G56">
        <v>1080</v>
      </c>
      <c r="H56">
        <v>1</v>
      </c>
      <c r="I56" t="s">
        <v>327</v>
      </c>
      <c r="J56" t="s">
        <v>3</v>
      </c>
      <c r="K56" t="s">
        <v>328</v>
      </c>
      <c r="L56">
        <v>1191</v>
      </c>
      <c r="N56">
        <v>1013</v>
      </c>
      <c r="O56" t="s">
        <v>329</v>
      </c>
      <c r="P56" t="s">
        <v>329</v>
      </c>
      <c r="Q56">
        <v>1</v>
      </c>
      <c r="W56">
        <v>0</v>
      </c>
      <c r="X56">
        <v>476480486</v>
      </c>
      <c r="Y56">
        <f t="shared" si="58"/>
        <v>96.228000000000009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87.48</v>
      </c>
      <c r="AU56" t="s">
        <v>22</v>
      </c>
      <c r="AV56">
        <v>1</v>
      </c>
      <c r="AW56">
        <v>2</v>
      </c>
      <c r="AX56">
        <v>411817132</v>
      </c>
      <c r="AY56">
        <v>1</v>
      </c>
      <c r="AZ56">
        <v>0</v>
      </c>
      <c r="BA56">
        <v>102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ROUND(AT56*Source!I35*AH56*AL56,2)</f>
        <v>0</v>
      </c>
      <c r="CV56">
        <f>ROUND(Y56*Source!I35,9)</f>
        <v>8.3718360000000001</v>
      </c>
      <c r="CW56">
        <v>0</v>
      </c>
      <c r="CX56">
        <f>ROUND(Y56*Source!I35,9)</f>
        <v>8.3718360000000001</v>
      </c>
      <c r="CY56">
        <f>AD56</f>
        <v>0</v>
      </c>
      <c r="CZ56">
        <f>AH56</f>
        <v>0</v>
      </c>
      <c r="DA56">
        <f>AL56</f>
        <v>1</v>
      </c>
      <c r="DB56">
        <f t="shared" si="59"/>
        <v>0</v>
      </c>
      <c r="DC56">
        <f t="shared" si="60"/>
        <v>0</v>
      </c>
      <c r="DD56" t="s">
        <v>3</v>
      </c>
      <c r="DE56" t="s">
        <v>3</v>
      </c>
      <c r="DF56">
        <f t="shared" si="61"/>
        <v>0</v>
      </c>
      <c r="DG56">
        <f t="shared" si="55"/>
        <v>0</v>
      </c>
      <c r="DH56">
        <f t="shared" si="56"/>
        <v>0</v>
      </c>
      <c r="DI56">
        <f t="shared" si="39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ROW(Source!A36)</f>
        <v>36</v>
      </c>
      <c r="B57">
        <v>409170042</v>
      </c>
      <c r="C57">
        <v>409170317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327</v>
      </c>
      <c r="J57" t="s">
        <v>3</v>
      </c>
      <c r="K57" t="s">
        <v>328</v>
      </c>
      <c r="L57">
        <v>1191</v>
      </c>
      <c r="N57">
        <v>1013</v>
      </c>
      <c r="O57" t="s">
        <v>329</v>
      </c>
      <c r="P57" t="s">
        <v>329</v>
      </c>
      <c r="Q57">
        <v>1</v>
      </c>
      <c r="W57">
        <v>0</v>
      </c>
      <c r="X57">
        <v>476480486</v>
      </c>
      <c r="Y57">
        <f t="shared" si="58"/>
        <v>0.26400000000000001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0.24</v>
      </c>
      <c r="AU57" t="s">
        <v>22</v>
      </c>
      <c r="AV57">
        <v>1</v>
      </c>
      <c r="AW57">
        <v>2</v>
      </c>
      <c r="AX57">
        <v>411817133</v>
      </c>
      <c r="AY57">
        <v>1</v>
      </c>
      <c r="AZ57">
        <v>0</v>
      </c>
      <c r="BA57">
        <v>103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ROUND(AT57*Source!I36*AH57*AL57,2)</f>
        <v>0</v>
      </c>
      <c r="CV57">
        <f>ROUND(Y57*Source!I36,9)</f>
        <v>4.4880000000000004</v>
      </c>
      <c r="CW57">
        <v>0</v>
      </c>
      <c r="CX57">
        <f>ROUND(Y57*Source!I36,9)</f>
        <v>4.4880000000000004</v>
      </c>
      <c r="CY57">
        <f>AD57</f>
        <v>0</v>
      </c>
      <c r="CZ57">
        <f>AH57</f>
        <v>0</v>
      </c>
      <c r="DA57">
        <f>AL57</f>
        <v>1</v>
      </c>
      <c r="DB57">
        <f t="shared" si="59"/>
        <v>0</v>
      </c>
      <c r="DC57">
        <f t="shared" si="60"/>
        <v>0</v>
      </c>
      <c r="DD57" t="s">
        <v>3</v>
      </c>
      <c r="DE57" t="s">
        <v>3</v>
      </c>
      <c r="DF57">
        <f t="shared" si="61"/>
        <v>0</v>
      </c>
      <c r="DG57">
        <f t="shared" si="55"/>
        <v>0</v>
      </c>
      <c r="DH57">
        <f t="shared" si="56"/>
        <v>0</v>
      </c>
      <c r="DI57">
        <f t="shared" si="39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ROW(Source!A37)</f>
        <v>37</v>
      </c>
      <c r="B58">
        <v>411443896</v>
      </c>
      <c r="C58">
        <v>409170317</v>
      </c>
      <c r="D58">
        <v>405844724</v>
      </c>
      <c r="E58">
        <v>1080</v>
      </c>
      <c r="F58">
        <v>1</v>
      </c>
      <c r="G58">
        <v>1080</v>
      </c>
      <c r="H58">
        <v>1</v>
      </c>
      <c r="I58" t="s">
        <v>327</v>
      </c>
      <c r="J58" t="s">
        <v>3</v>
      </c>
      <c r="K58" t="s">
        <v>328</v>
      </c>
      <c r="L58">
        <v>1191</v>
      </c>
      <c r="N58">
        <v>1013</v>
      </c>
      <c r="O58" t="s">
        <v>329</v>
      </c>
      <c r="P58" t="s">
        <v>329</v>
      </c>
      <c r="Q58">
        <v>1</v>
      </c>
      <c r="W58">
        <v>0</v>
      </c>
      <c r="X58">
        <v>476480486</v>
      </c>
      <c r="Y58">
        <f t="shared" si="58"/>
        <v>0.26400000000000001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0.24</v>
      </c>
      <c r="AU58" t="s">
        <v>22</v>
      </c>
      <c r="AV58">
        <v>1</v>
      </c>
      <c r="AW58">
        <v>2</v>
      </c>
      <c r="AX58">
        <v>411817133</v>
      </c>
      <c r="AY58">
        <v>1</v>
      </c>
      <c r="AZ58">
        <v>0</v>
      </c>
      <c r="BA58">
        <v>104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ROUND(AT58*Source!I37*AH58*AL58,2)</f>
        <v>0</v>
      </c>
      <c r="CV58">
        <f>ROUND(Y58*Source!I37,9)</f>
        <v>4.4880000000000004</v>
      </c>
      <c r="CW58">
        <v>0</v>
      </c>
      <c r="CX58">
        <f>ROUND(Y58*Source!I37,9)</f>
        <v>4.4880000000000004</v>
      </c>
      <c r="CY58">
        <f>AD58</f>
        <v>0</v>
      </c>
      <c r="CZ58">
        <f>AH58</f>
        <v>0</v>
      </c>
      <c r="DA58">
        <f>AL58</f>
        <v>1</v>
      </c>
      <c r="DB58">
        <f t="shared" si="59"/>
        <v>0</v>
      </c>
      <c r="DC58">
        <f t="shared" si="60"/>
        <v>0</v>
      </c>
      <c r="DD58" t="s">
        <v>3</v>
      </c>
      <c r="DE58" t="s">
        <v>3</v>
      </c>
      <c r="DF58">
        <f t="shared" si="61"/>
        <v>0</v>
      </c>
      <c r="DG58">
        <f t="shared" si="55"/>
        <v>0</v>
      </c>
      <c r="DH58">
        <f t="shared" si="56"/>
        <v>0</v>
      </c>
      <c r="DI58">
        <f t="shared" si="39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ROW(Source!A38)</f>
        <v>38</v>
      </c>
      <c r="B59">
        <v>409170042</v>
      </c>
      <c r="C59">
        <v>409170318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327</v>
      </c>
      <c r="J59" t="s">
        <v>3</v>
      </c>
      <c r="K59" t="s">
        <v>328</v>
      </c>
      <c r="L59">
        <v>1191</v>
      </c>
      <c r="N59">
        <v>1013</v>
      </c>
      <c r="O59" t="s">
        <v>329</v>
      </c>
      <c r="P59" t="s">
        <v>329</v>
      </c>
      <c r="Q59">
        <v>1</v>
      </c>
      <c r="W59">
        <v>0</v>
      </c>
      <c r="X59">
        <v>476480486</v>
      </c>
      <c r="Y59">
        <f t="shared" si="58"/>
        <v>23.32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21.2</v>
      </c>
      <c r="AU59" t="s">
        <v>22</v>
      </c>
      <c r="AV59">
        <v>1</v>
      </c>
      <c r="AW59">
        <v>2</v>
      </c>
      <c r="AX59">
        <v>411817139</v>
      </c>
      <c r="AY59">
        <v>1</v>
      </c>
      <c r="AZ59">
        <v>0</v>
      </c>
      <c r="BA59">
        <v>105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ROUND(AT59*Source!I38*AH59*AL59,2)</f>
        <v>0</v>
      </c>
      <c r="CV59">
        <f>ROUND(Y59*Source!I38,9)</f>
        <v>0.94445999999999997</v>
      </c>
      <c r="CW59">
        <v>0</v>
      </c>
      <c r="CX59">
        <f>ROUND(Y59*Source!I38,9)</f>
        <v>0.94445999999999997</v>
      </c>
      <c r="CY59">
        <f>AD59</f>
        <v>0</v>
      </c>
      <c r="CZ59">
        <f>AH59</f>
        <v>0</v>
      </c>
      <c r="DA59">
        <f>AL59</f>
        <v>1</v>
      </c>
      <c r="DB59">
        <f t="shared" si="59"/>
        <v>0</v>
      </c>
      <c r="DC59">
        <f t="shared" si="60"/>
        <v>0</v>
      </c>
      <c r="DD59" t="s">
        <v>3</v>
      </c>
      <c r="DE59" t="s">
        <v>3</v>
      </c>
      <c r="DF59">
        <f t="shared" si="61"/>
        <v>0</v>
      </c>
      <c r="DG59">
        <f t="shared" si="55"/>
        <v>0</v>
      </c>
      <c r="DH59">
        <f t="shared" si="56"/>
        <v>0</v>
      </c>
      <c r="DI59">
        <f t="shared" si="39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ROW(Source!A38)</f>
        <v>38</v>
      </c>
      <c r="B60">
        <v>409170042</v>
      </c>
      <c r="C60">
        <v>409170318</v>
      </c>
      <c r="D60">
        <v>405916219</v>
      </c>
      <c r="E60">
        <v>1</v>
      </c>
      <c r="F60">
        <v>1</v>
      </c>
      <c r="G60">
        <v>1080</v>
      </c>
      <c r="H60">
        <v>2</v>
      </c>
      <c r="I60" t="s">
        <v>330</v>
      </c>
      <c r="J60" t="s">
        <v>331</v>
      </c>
      <c r="K60" t="s">
        <v>332</v>
      </c>
      <c r="L60">
        <v>1368</v>
      </c>
      <c r="N60">
        <v>1011</v>
      </c>
      <c r="O60" t="s">
        <v>333</v>
      </c>
      <c r="P60" t="s">
        <v>333</v>
      </c>
      <c r="Q60">
        <v>1</v>
      </c>
      <c r="W60">
        <v>0</v>
      </c>
      <c r="X60">
        <v>-1985943078</v>
      </c>
      <c r="Y60">
        <f t="shared" si="58"/>
        <v>0.22000000000000003</v>
      </c>
      <c r="AA60">
        <v>0</v>
      </c>
      <c r="AB60">
        <v>87.01</v>
      </c>
      <c r="AC60">
        <v>13.21</v>
      </c>
      <c r="AD60">
        <v>0</v>
      </c>
      <c r="AE60">
        <v>0</v>
      </c>
      <c r="AF60">
        <v>83.1</v>
      </c>
      <c r="AG60">
        <v>12.62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</v>
      </c>
      <c r="AU60" t="s">
        <v>22</v>
      </c>
      <c r="AV60">
        <v>0</v>
      </c>
      <c r="AW60">
        <v>2</v>
      </c>
      <c r="AX60">
        <v>411817140</v>
      </c>
      <c r="AY60">
        <v>1</v>
      </c>
      <c r="AZ60">
        <v>0</v>
      </c>
      <c r="BA60">
        <v>106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ROUND(Y60*Source!I38*DO60,9)</f>
        <v>0.11244419999999999</v>
      </c>
      <c r="CX60">
        <f>ROUND(Y60*Source!I38,9)</f>
        <v>8.9099999999999995E-3</v>
      </c>
      <c r="CY60">
        <f>AB60</f>
        <v>87.01</v>
      </c>
      <c r="CZ60">
        <f>AF60</f>
        <v>83.1</v>
      </c>
      <c r="DA60">
        <f>AJ60</f>
        <v>1</v>
      </c>
      <c r="DB60">
        <f t="shared" si="59"/>
        <v>18.282</v>
      </c>
      <c r="DC60">
        <f t="shared" si="60"/>
        <v>2.7719999999999998</v>
      </c>
      <c r="DD60" t="s">
        <v>3</v>
      </c>
      <c r="DE60" t="s">
        <v>3</v>
      </c>
      <c r="DF60">
        <f t="shared" si="61"/>
        <v>0</v>
      </c>
      <c r="DG60">
        <f t="shared" si="55"/>
        <v>0.74</v>
      </c>
      <c r="DH60">
        <f t="shared" si="56"/>
        <v>0.11</v>
      </c>
      <c r="DI60">
        <f t="shared" si="39"/>
        <v>0</v>
      </c>
      <c r="DJ60">
        <f>DG60</f>
        <v>0.74</v>
      </c>
      <c r="DK60">
        <v>0</v>
      </c>
      <c r="DL60" t="s">
        <v>334</v>
      </c>
      <c r="DM60">
        <v>0</v>
      </c>
      <c r="DN60" t="s">
        <v>329</v>
      </c>
      <c r="DO60">
        <v>12.62</v>
      </c>
    </row>
    <row r="61" spans="1:119" x14ac:dyDescent="0.2">
      <c r="A61">
        <f>ROW(Source!A38)</f>
        <v>38</v>
      </c>
      <c r="B61">
        <v>409170042</v>
      </c>
      <c r="C61">
        <v>409170318</v>
      </c>
      <c r="D61">
        <v>405915644</v>
      </c>
      <c r="E61">
        <v>1</v>
      </c>
      <c r="F61">
        <v>1</v>
      </c>
      <c r="G61">
        <v>1080</v>
      </c>
      <c r="H61">
        <v>2</v>
      </c>
      <c r="I61" t="s">
        <v>356</v>
      </c>
      <c r="J61" t="s">
        <v>357</v>
      </c>
      <c r="K61" t="s">
        <v>358</v>
      </c>
      <c r="L61">
        <v>1368</v>
      </c>
      <c r="N61">
        <v>1011</v>
      </c>
      <c r="O61" t="s">
        <v>333</v>
      </c>
      <c r="P61" t="s">
        <v>333</v>
      </c>
      <c r="Q61">
        <v>1</v>
      </c>
      <c r="W61">
        <v>0</v>
      </c>
      <c r="X61">
        <v>645777340</v>
      </c>
      <c r="Y61">
        <f t="shared" si="58"/>
        <v>2.145</v>
      </c>
      <c r="AA61">
        <v>0</v>
      </c>
      <c r="AB61">
        <v>12.9</v>
      </c>
      <c r="AC61">
        <v>0</v>
      </c>
      <c r="AD61">
        <v>0</v>
      </c>
      <c r="AE61">
        <v>0</v>
      </c>
      <c r="AF61">
        <v>12.32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1.95</v>
      </c>
      <c r="AU61" t="s">
        <v>22</v>
      </c>
      <c r="AV61">
        <v>0</v>
      </c>
      <c r="AW61">
        <v>2</v>
      </c>
      <c r="AX61">
        <v>411817141</v>
      </c>
      <c r="AY61">
        <v>1</v>
      </c>
      <c r="AZ61">
        <v>0</v>
      </c>
      <c r="BA61">
        <v>107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ROUND(Y61*Source!I38*DO61,9)</f>
        <v>0</v>
      </c>
      <c r="CX61">
        <f>ROUND(Y61*Source!I38,9)</f>
        <v>8.6872500000000005E-2</v>
      </c>
      <c r="CY61">
        <f>AB61</f>
        <v>12.9</v>
      </c>
      <c r="CZ61">
        <f>AF61</f>
        <v>12.32</v>
      </c>
      <c r="DA61">
        <f>AJ61</f>
        <v>1</v>
      </c>
      <c r="DB61">
        <f t="shared" si="59"/>
        <v>26.422000000000001</v>
      </c>
      <c r="DC61">
        <f t="shared" si="60"/>
        <v>0</v>
      </c>
      <c r="DD61" t="s">
        <v>3</v>
      </c>
      <c r="DE61" t="s">
        <v>3</v>
      </c>
      <c r="DF61">
        <f t="shared" si="61"/>
        <v>0</v>
      </c>
      <c r="DG61">
        <f t="shared" si="55"/>
        <v>1.07</v>
      </c>
      <c r="DH61">
        <f t="shared" si="56"/>
        <v>0</v>
      </c>
      <c r="DI61">
        <f t="shared" si="39"/>
        <v>0</v>
      </c>
      <c r="DJ61">
        <f>DG61</f>
        <v>1.07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ROW(Source!A38)</f>
        <v>38</v>
      </c>
      <c r="B62">
        <v>409170042</v>
      </c>
      <c r="C62">
        <v>409170318</v>
      </c>
      <c r="D62">
        <v>405884445</v>
      </c>
      <c r="E62">
        <v>1</v>
      </c>
      <c r="F62">
        <v>1</v>
      </c>
      <c r="G62">
        <v>1080</v>
      </c>
      <c r="H62">
        <v>3</v>
      </c>
      <c r="I62" t="s">
        <v>341</v>
      </c>
      <c r="J62" t="s">
        <v>342</v>
      </c>
      <c r="K62" t="s">
        <v>343</v>
      </c>
      <c r="L62">
        <v>1346</v>
      </c>
      <c r="N62">
        <v>1009</v>
      </c>
      <c r="O62" t="s">
        <v>266</v>
      </c>
      <c r="P62" t="s">
        <v>266</v>
      </c>
      <c r="Q62">
        <v>1</v>
      </c>
      <c r="W62">
        <v>0</v>
      </c>
      <c r="X62">
        <v>-709773495</v>
      </c>
      <c r="Y62">
        <f>(AT62*1)</f>
        <v>0.1</v>
      </c>
      <c r="AA62">
        <v>1.72</v>
      </c>
      <c r="AB62">
        <v>0</v>
      </c>
      <c r="AC62">
        <v>0</v>
      </c>
      <c r="AD62">
        <v>0</v>
      </c>
      <c r="AE62">
        <v>1.61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</v>
      </c>
      <c r="AU62" t="s">
        <v>21</v>
      </c>
      <c r="AV62">
        <v>0</v>
      </c>
      <c r="AW62">
        <v>2</v>
      </c>
      <c r="AX62">
        <v>411817142</v>
      </c>
      <c r="AY62">
        <v>1</v>
      </c>
      <c r="AZ62">
        <v>0</v>
      </c>
      <c r="BA62">
        <v>108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ROUND(Y62*Source!I38,9)</f>
        <v>4.0499999999999998E-3</v>
      </c>
      <c r="CY62">
        <f>AA62</f>
        <v>1.72</v>
      </c>
      <c r="CZ62">
        <f>AE62</f>
        <v>1.61</v>
      </c>
      <c r="DA62">
        <f>AI62</f>
        <v>1</v>
      </c>
      <c r="DB62">
        <f>ROUND((ROUND(AT62*CZ62,2)*1),6)</f>
        <v>0.16</v>
      </c>
      <c r="DC62">
        <f>ROUND((ROUND(AT62*AG62,2)*1),6)</f>
        <v>0</v>
      </c>
      <c r="DD62" t="s">
        <v>3</v>
      </c>
      <c r="DE62" t="s">
        <v>3</v>
      </c>
      <c r="DF62">
        <f t="shared" si="61"/>
        <v>0.01</v>
      </c>
      <c r="DG62">
        <f t="shared" si="55"/>
        <v>0</v>
      </c>
      <c r="DH62">
        <f t="shared" si="56"/>
        <v>0</v>
      </c>
      <c r="DI62">
        <f t="shared" si="39"/>
        <v>0</v>
      </c>
      <c r="DJ62">
        <f>DF62</f>
        <v>0.01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ROW(Source!A38)</f>
        <v>38</v>
      </c>
      <c r="B63">
        <v>409170042</v>
      </c>
      <c r="C63">
        <v>409170318</v>
      </c>
      <c r="D63">
        <v>405884625</v>
      </c>
      <c r="E63">
        <v>1</v>
      </c>
      <c r="F63">
        <v>1</v>
      </c>
      <c r="G63">
        <v>1080</v>
      </c>
      <c r="H63">
        <v>3</v>
      </c>
      <c r="I63" t="s">
        <v>359</v>
      </c>
      <c r="J63" t="s">
        <v>360</v>
      </c>
      <c r="K63" t="s">
        <v>361</v>
      </c>
      <c r="L63">
        <v>1348</v>
      </c>
      <c r="N63">
        <v>1009</v>
      </c>
      <c r="O63" t="s">
        <v>124</v>
      </c>
      <c r="P63" t="s">
        <v>124</v>
      </c>
      <c r="Q63">
        <v>1000</v>
      </c>
      <c r="W63">
        <v>0</v>
      </c>
      <c r="X63">
        <v>630542312</v>
      </c>
      <c r="Y63">
        <f>(AT63*1)</f>
        <v>2.4E-2</v>
      </c>
      <c r="AA63">
        <v>7849.89</v>
      </c>
      <c r="AB63">
        <v>0</v>
      </c>
      <c r="AC63">
        <v>0</v>
      </c>
      <c r="AD63">
        <v>0</v>
      </c>
      <c r="AE63">
        <v>7350.08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2.4E-2</v>
      </c>
      <c r="AU63" t="s">
        <v>21</v>
      </c>
      <c r="AV63">
        <v>0</v>
      </c>
      <c r="AW63">
        <v>2</v>
      </c>
      <c r="AX63">
        <v>411817143</v>
      </c>
      <c r="AY63">
        <v>1</v>
      </c>
      <c r="AZ63">
        <v>0</v>
      </c>
      <c r="BA63">
        <v>109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ROUND(Y63*Source!I38,9)</f>
        <v>9.7199999999999999E-4</v>
      </c>
      <c r="CY63">
        <f>AA63</f>
        <v>7849.89</v>
      </c>
      <c r="CZ63">
        <f>AE63</f>
        <v>7350.08</v>
      </c>
      <c r="DA63">
        <f>AI63</f>
        <v>1</v>
      </c>
      <c r="DB63">
        <f>ROUND((ROUND(AT63*CZ63,2)*1),6)</f>
        <v>176.4</v>
      </c>
      <c r="DC63">
        <f>ROUND((ROUND(AT63*AG63,2)*1),6)</f>
        <v>0</v>
      </c>
      <c r="DD63" t="s">
        <v>3</v>
      </c>
      <c r="DE63" t="s">
        <v>3</v>
      </c>
      <c r="DF63">
        <f t="shared" si="61"/>
        <v>7.14</v>
      </c>
      <c r="DG63">
        <f t="shared" si="55"/>
        <v>0</v>
      </c>
      <c r="DH63">
        <f t="shared" si="56"/>
        <v>0</v>
      </c>
      <c r="DI63">
        <f t="shared" si="39"/>
        <v>0</v>
      </c>
      <c r="DJ63">
        <f>DF63</f>
        <v>7.14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ROW(Source!A38)</f>
        <v>38</v>
      </c>
      <c r="B64">
        <v>409170042</v>
      </c>
      <c r="C64">
        <v>409170318</v>
      </c>
      <c r="D64">
        <v>405884397</v>
      </c>
      <c r="E64">
        <v>1</v>
      </c>
      <c r="F64">
        <v>1</v>
      </c>
      <c r="G64">
        <v>1080</v>
      </c>
      <c r="H64">
        <v>3</v>
      </c>
      <c r="I64" t="s">
        <v>362</v>
      </c>
      <c r="J64" t="s">
        <v>363</v>
      </c>
      <c r="K64" t="s">
        <v>364</v>
      </c>
      <c r="L64">
        <v>1348</v>
      </c>
      <c r="N64">
        <v>1009</v>
      </c>
      <c r="O64" t="s">
        <v>124</v>
      </c>
      <c r="P64" t="s">
        <v>124</v>
      </c>
      <c r="Q64">
        <v>1000</v>
      </c>
      <c r="W64">
        <v>0</v>
      </c>
      <c r="X64">
        <v>840990093</v>
      </c>
      <c r="Y64">
        <f>(AT64*1)</f>
        <v>1.6E-2</v>
      </c>
      <c r="AA64">
        <v>4056.2</v>
      </c>
      <c r="AB64">
        <v>0</v>
      </c>
      <c r="AC64">
        <v>0</v>
      </c>
      <c r="AD64">
        <v>0</v>
      </c>
      <c r="AE64">
        <v>3797.94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1.6E-2</v>
      </c>
      <c r="AU64" t="s">
        <v>21</v>
      </c>
      <c r="AV64">
        <v>0</v>
      </c>
      <c r="AW64">
        <v>2</v>
      </c>
      <c r="AX64">
        <v>411817144</v>
      </c>
      <c r="AY64">
        <v>1</v>
      </c>
      <c r="AZ64">
        <v>0</v>
      </c>
      <c r="BA64">
        <v>110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ROUND(Y64*Source!I38,9)</f>
        <v>6.4800000000000003E-4</v>
      </c>
      <c r="CY64">
        <f>AA64</f>
        <v>4056.2</v>
      </c>
      <c r="CZ64">
        <f>AE64</f>
        <v>3797.94</v>
      </c>
      <c r="DA64">
        <f>AI64</f>
        <v>1</v>
      </c>
      <c r="DB64">
        <f>ROUND((ROUND(AT64*CZ64,2)*1),6)</f>
        <v>60.77</v>
      </c>
      <c r="DC64">
        <f>ROUND((ROUND(AT64*AG64,2)*1),6)</f>
        <v>0</v>
      </c>
      <c r="DD64" t="s">
        <v>3</v>
      </c>
      <c r="DE64" t="s">
        <v>3</v>
      </c>
      <c r="DF64">
        <f t="shared" si="61"/>
        <v>2.46</v>
      </c>
      <c r="DG64">
        <f t="shared" si="55"/>
        <v>0</v>
      </c>
      <c r="DH64">
        <f t="shared" si="56"/>
        <v>0</v>
      </c>
      <c r="DI64">
        <f t="shared" si="39"/>
        <v>0</v>
      </c>
      <c r="DJ64">
        <f>DF64</f>
        <v>2.46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ROW(Source!A39)</f>
        <v>39</v>
      </c>
      <c r="B65">
        <v>411443896</v>
      </c>
      <c r="C65">
        <v>409170318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327</v>
      </c>
      <c r="J65" t="s">
        <v>3</v>
      </c>
      <c r="K65" t="s">
        <v>328</v>
      </c>
      <c r="L65">
        <v>1191</v>
      </c>
      <c r="N65">
        <v>1013</v>
      </c>
      <c r="O65" t="s">
        <v>329</v>
      </c>
      <c r="P65" t="s">
        <v>329</v>
      </c>
      <c r="Q65">
        <v>1</v>
      </c>
      <c r="W65">
        <v>0</v>
      </c>
      <c r="X65">
        <v>476480486</v>
      </c>
      <c r="Y65">
        <f>(AT65*1.1)</f>
        <v>23.32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21.2</v>
      </c>
      <c r="AU65" t="s">
        <v>22</v>
      </c>
      <c r="AV65">
        <v>1</v>
      </c>
      <c r="AW65">
        <v>2</v>
      </c>
      <c r="AX65">
        <v>411817139</v>
      </c>
      <c r="AY65">
        <v>1</v>
      </c>
      <c r="AZ65">
        <v>0</v>
      </c>
      <c r="BA65">
        <v>112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ROUND(AT65*Source!I39*AH65*AL65,2)</f>
        <v>0</v>
      </c>
      <c r="CV65">
        <f>ROUND(Y65*Source!I39,9)</f>
        <v>0.94445999999999997</v>
      </c>
      <c r="CW65">
        <v>0</v>
      </c>
      <c r="CX65">
        <f>ROUND(Y65*Source!I39,9)</f>
        <v>0.94445999999999997</v>
      </c>
      <c r="CY65">
        <f>AD65</f>
        <v>0</v>
      </c>
      <c r="CZ65">
        <f>AH65</f>
        <v>0</v>
      </c>
      <c r="DA65">
        <f>AL65</f>
        <v>1</v>
      </c>
      <c r="DB65">
        <f>ROUND((ROUND(AT65*CZ65,2)*1.1),6)</f>
        <v>0</v>
      </c>
      <c r="DC65">
        <f>ROUND((ROUND(AT65*AG65,2)*1.1),6)</f>
        <v>0</v>
      </c>
      <c r="DD65" t="s">
        <v>3</v>
      </c>
      <c r="DE65" t="s">
        <v>3</v>
      </c>
      <c r="DF65">
        <f t="shared" si="61"/>
        <v>0</v>
      </c>
      <c r="DG65">
        <f t="shared" si="55"/>
        <v>0</v>
      </c>
      <c r="DH65">
        <f t="shared" si="56"/>
        <v>0</v>
      </c>
      <c r="DI65">
        <f t="shared" ref="DI65:DI96" si="62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ROW(Source!A39)</f>
        <v>39</v>
      </c>
      <c r="B66">
        <v>411443896</v>
      </c>
      <c r="C66">
        <v>409170318</v>
      </c>
      <c r="D66">
        <v>405916219</v>
      </c>
      <c r="E66">
        <v>1</v>
      </c>
      <c r="F66">
        <v>1</v>
      </c>
      <c r="G66">
        <v>1080</v>
      </c>
      <c r="H66">
        <v>2</v>
      </c>
      <c r="I66" t="s">
        <v>330</v>
      </c>
      <c r="J66" t="s">
        <v>331</v>
      </c>
      <c r="K66" t="s">
        <v>332</v>
      </c>
      <c r="L66">
        <v>1368</v>
      </c>
      <c r="N66">
        <v>1011</v>
      </c>
      <c r="O66" t="s">
        <v>333</v>
      </c>
      <c r="P66" t="s">
        <v>333</v>
      </c>
      <c r="Q66">
        <v>1</v>
      </c>
      <c r="W66">
        <v>0</v>
      </c>
      <c r="X66">
        <v>-1985943078</v>
      </c>
      <c r="Y66">
        <f>(AT66*1.1)</f>
        <v>0.22000000000000003</v>
      </c>
      <c r="AA66">
        <v>0</v>
      </c>
      <c r="AB66">
        <v>1485.19</v>
      </c>
      <c r="AC66">
        <v>744.56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17.07</v>
      </c>
      <c r="AK66">
        <v>56.35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0.2</v>
      </c>
      <c r="AU66" t="s">
        <v>22</v>
      </c>
      <c r="AV66">
        <v>0</v>
      </c>
      <c r="AW66">
        <v>2</v>
      </c>
      <c r="AX66">
        <v>411817140</v>
      </c>
      <c r="AY66">
        <v>1</v>
      </c>
      <c r="AZ66">
        <v>0</v>
      </c>
      <c r="BA66">
        <v>113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ROUND(Y66*Source!I39*DO66,9)</f>
        <v>0.11244419999999999</v>
      </c>
      <c r="CX66">
        <f>ROUND(Y66*Source!I39,9)</f>
        <v>8.9099999999999995E-3</v>
      </c>
      <c r="CY66">
        <f>AB66</f>
        <v>1485.19</v>
      </c>
      <c r="CZ66">
        <f>AF66</f>
        <v>83.1</v>
      </c>
      <c r="DA66">
        <f>AJ66</f>
        <v>17.07</v>
      </c>
      <c r="DB66">
        <f>ROUND((ROUND(AT66*CZ66,2)*1.1),6)</f>
        <v>18.282</v>
      </c>
      <c r="DC66">
        <f>ROUND((ROUND(AT66*AG66,2)*1.1),6)</f>
        <v>2.7719999999999998</v>
      </c>
      <c r="DD66" t="s">
        <v>3</v>
      </c>
      <c r="DE66" t="s">
        <v>3</v>
      </c>
      <c r="DF66">
        <f t="shared" si="61"/>
        <v>0</v>
      </c>
      <c r="DG66">
        <f>ROUND(ROUND(AF66*AJ66,2)*CX66,2)</f>
        <v>12.64</v>
      </c>
      <c r="DH66">
        <f>ROUND(ROUND(AG66*AK66,2)*CX66,2)</f>
        <v>6.34</v>
      </c>
      <c r="DI66">
        <f t="shared" si="62"/>
        <v>0</v>
      </c>
      <c r="DJ66">
        <f>DG66</f>
        <v>12.64</v>
      </c>
      <c r="DK66">
        <v>0</v>
      </c>
      <c r="DL66" t="s">
        <v>334</v>
      </c>
      <c r="DM66">
        <v>0</v>
      </c>
      <c r="DN66" t="s">
        <v>329</v>
      </c>
      <c r="DO66">
        <v>12.62</v>
      </c>
    </row>
    <row r="67" spans="1:119" x14ac:dyDescent="0.2">
      <c r="A67">
        <f>ROW(Source!A39)</f>
        <v>39</v>
      </c>
      <c r="B67">
        <v>411443896</v>
      </c>
      <c r="C67">
        <v>409170318</v>
      </c>
      <c r="D67">
        <v>405915644</v>
      </c>
      <c r="E67">
        <v>1</v>
      </c>
      <c r="F67">
        <v>1</v>
      </c>
      <c r="G67">
        <v>1080</v>
      </c>
      <c r="H67">
        <v>2</v>
      </c>
      <c r="I67" t="s">
        <v>356</v>
      </c>
      <c r="J67" t="s">
        <v>357</v>
      </c>
      <c r="K67" t="s">
        <v>358</v>
      </c>
      <c r="L67">
        <v>1368</v>
      </c>
      <c r="N67">
        <v>1011</v>
      </c>
      <c r="O67" t="s">
        <v>333</v>
      </c>
      <c r="P67" t="s">
        <v>333</v>
      </c>
      <c r="Q67">
        <v>1</v>
      </c>
      <c r="W67">
        <v>0</v>
      </c>
      <c r="X67">
        <v>645777340</v>
      </c>
      <c r="Y67">
        <f>(AT67*1.1)</f>
        <v>2.145</v>
      </c>
      <c r="AA67">
        <v>0</v>
      </c>
      <c r="AB67">
        <v>167.56</v>
      </c>
      <c r="AC67">
        <v>0</v>
      </c>
      <c r="AD67">
        <v>0</v>
      </c>
      <c r="AE67">
        <v>0</v>
      </c>
      <c r="AF67">
        <v>12.32</v>
      </c>
      <c r="AG67">
        <v>0</v>
      </c>
      <c r="AH67">
        <v>0</v>
      </c>
      <c r="AI67">
        <v>1</v>
      </c>
      <c r="AJ67">
        <v>12.99</v>
      </c>
      <c r="AK67">
        <v>56.35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1.95</v>
      </c>
      <c r="AU67" t="s">
        <v>22</v>
      </c>
      <c r="AV67">
        <v>0</v>
      </c>
      <c r="AW67">
        <v>2</v>
      </c>
      <c r="AX67">
        <v>411817141</v>
      </c>
      <c r="AY67">
        <v>1</v>
      </c>
      <c r="AZ67">
        <v>0</v>
      </c>
      <c r="BA67">
        <v>114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ROUND(Y67*Source!I39*DO67,9)</f>
        <v>0</v>
      </c>
      <c r="CX67">
        <f>ROUND(Y67*Source!I39,9)</f>
        <v>8.6872500000000005E-2</v>
      </c>
      <c r="CY67">
        <f>AB67</f>
        <v>167.56</v>
      </c>
      <c r="CZ67">
        <f>AF67</f>
        <v>12.32</v>
      </c>
      <c r="DA67">
        <f>AJ67</f>
        <v>12.99</v>
      </c>
      <c r="DB67">
        <f>ROUND((ROUND(AT67*CZ67,2)*1.1),6)</f>
        <v>26.422000000000001</v>
      </c>
      <c r="DC67">
        <f>ROUND((ROUND(AT67*AG67,2)*1.1),6)</f>
        <v>0</v>
      </c>
      <c r="DD67" t="s">
        <v>3</v>
      </c>
      <c r="DE67" t="s">
        <v>3</v>
      </c>
      <c r="DF67">
        <f t="shared" si="61"/>
        <v>0</v>
      </c>
      <c r="DG67">
        <f>ROUND(ROUND(AF67*AJ67,2)*CX67,2)</f>
        <v>13.9</v>
      </c>
      <c r="DH67">
        <f>ROUND(ROUND(AG67*AK67,2)*CX67,2)</f>
        <v>0</v>
      </c>
      <c r="DI67">
        <f t="shared" si="62"/>
        <v>0</v>
      </c>
      <c r="DJ67">
        <f>DG67</f>
        <v>13.9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ROW(Source!A39)</f>
        <v>39</v>
      </c>
      <c r="B68">
        <v>411443896</v>
      </c>
      <c r="C68">
        <v>409170318</v>
      </c>
      <c r="D68">
        <v>405884445</v>
      </c>
      <c r="E68">
        <v>1</v>
      </c>
      <c r="F68">
        <v>1</v>
      </c>
      <c r="G68">
        <v>1080</v>
      </c>
      <c r="H68">
        <v>3</v>
      </c>
      <c r="I68" t="s">
        <v>341</v>
      </c>
      <c r="J68" t="s">
        <v>342</v>
      </c>
      <c r="K68" t="s">
        <v>343</v>
      </c>
      <c r="L68">
        <v>1346</v>
      </c>
      <c r="N68">
        <v>1009</v>
      </c>
      <c r="O68" t="s">
        <v>266</v>
      </c>
      <c r="P68" t="s">
        <v>266</v>
      </c>
      <c r="Q68">
        <v>1</v>
      </c>
      <c r="W68">
        <v>0</v>
      </c>
      <c r="X68">
        <v>-709773495</v>
      </c>
      <c r="Y68">
        <f>(AT68*1)</f>
        <v>0.1</v>
      </c>
      <c r="AA68">
        <v>25.21</v>
      </c>
      <c r="AB68">
        <v>0</v>
      </c>
      <c r="AC68">
        <v>0</v>
      </c>
      <c r="AD68">
        <v>0</v>
      </c>
      <c r="AE68">
        <v>1.61</v>
      </c>
      <c r="AF68">
        <v>0</v>
      </c>
      <c r="AG68">
        <v>0</v>
      </c>
      <c r="AH68">
        <v>0</v>
      </c>
      <c r="AI68">
        <v>14.66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</v>
      </c>
      <c r="AU68" t="s">
        <v>21</v>
      </c>
      <c r="AV68">
        <v>0</v>
      </c>
      <c r="AW68">
        <v>2</v>
      </c>
      <c r="AX68">
        <v>411817142</v>
      </c>
      <c r="AY68">
        <v>1</v>
      </c>
      <c r="AZ68">
        <v>0</v>
      </c>
      <c r="BA68">
        <v>115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ROUND(Y68*Source!I39,9)</f>
        <v>4.0499999999999998E-3</v>
      </c>
      <c r="CY68">
        <f>AA68</f>
        <v>25.21</v>
      </c>
      <c r="CZ68">
        <f>AE68</f>
        <v>1.61</v>
      </c>
      <c r="DA68">
        <f>AI68</f>
        <v>14.66</v>
      </c>
      <c r="DB68">
        <f>ROUND((ROUND(AT68*CZ68,2)*1),6)</f>
        <v>0.16</v>
      </c>
      <c r="DC68">
        <f>ROUND((ROUND(AT68*AG68,2)*1),6)</f>
        <v>0</v>
      </c>
      <c r="DD68" t="s">
        <v>3</v>
      </c>
      <c r="DE68" t="s">
        <v>3</v>
      </c>
      <c r="DF68">
        <f>ROUND(ROUND(AE68*AI68,2)*CX68,2)</f>
        <v>0.1</v>
      </c>
      <c r="DG68">
        <f t="shared" ref="DG68:DG77" si="63">ROUND(ROUND(AF68,2)*CX68,2)</f>
        <v>0</v>
      </c>
      <c r="DH68">
        <f t="shared" ref="DH68:DH77" si="64">ROUND(ROUND(AG68,2)*CX68,2)</f>
        <v>0</v>
      </c>
      <c r="DI68">
        <f t="shared" si="62"/>
        <v>0</v>
      </c>
      <c r="DJ68">
        <f>DF68</f>
        <v>0.1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ROW(Source!A39)</f>
        <v>39</v>
      </c>
      <c r="B69">
        <v>411443896</v>
      </c>
      <c r="C69">
        <v>409170318</v>
      </c>
      <c r="D69">
        <v>405884625</v>
      </c>
      <c r="E69">
        <v>1</v>
      </c>
      <c r="F69">
        <v>1</v>
      </c>
      <c r="G69">
        <v>1080</v>
      </c>
      <c r="H69">
        <v>3</v>
      </c>
      <c r="I69" t="s">
        <v>359</v>
      </c>
      <c r="J69" t="s">
        <v>360</v>
      </c>
      <c r="K69" t="s">
        <v>361</v>
      </c>
      <c r="L69">
        <v>1348</v>
      </c>
      <c r="N69">
        <v>1009</v>
      </c>
      <c r="O69" t="s">
        <v>124</v>
      </c>
      <c r="P69" t="s">
        <v>124</v>
      </c>
      <c r="Q69">
        <v>1000</v>
      </c>
      <c r="W69">
        <v>0</v>
      </c>
      <c r="X69">
        <v>630542312</v>
      </c>
      <c r="Y69">
        <f>(AT69*1)</f>
        <v>2.4E-2</v>
      </c>
      <c r="AA69">
        <v>67195.02</v>
      </c>
      <c r="AB69">
        <v>0</v>
      </c>
      <c r="AC69">
        <v>0</v>
      </c>
      <c r="AD69">
        <v>0</v>
      </c>
      <c r="AE69">
        <v>7350.08</v>
      </c>
      <c r="AF69">
        <v>0</v>
      </c>
      <c r="AG69">
        <v>0</v>
      </c>
      <c r="AH69">
        <v>0</v>
      </c>
      <c r="AI69">
        <v>8.56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2.4E-2</v>
      </c>
      <c r="AU69" t="s">
        <v>21</v>
      </c>
      <c r="AV69">
        <v>0</v>
      </c>
      <c r="AW69">
        <v>2</v>
      </c>
      <c r="AX69">
        <v>411817143</v>
      </c>
      <c r="AY69">
        <v>1</v>
      </c>
      <c r="AZ69">
        <v>0</v>
      </c>
      <c r="BA69">
        <v>116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ROUND(Y69*Source!I39,9)</f>
        <v>9.7199999999999999E-4</v>
      </c>
      <c r="CY69">
        <f>AA69</f>
        <v>67195.02</v>
      </c>
      <c r="CZ69">
        <f>AE69</f>
        <v>7350.08</v>
      </c>
      <c r="DA69">
        <f>AI69</f>
        <v>8.56</v>
      </c>
      <c r="DB69">
        <f>ROUND((ROUND(AT69*CZ69,2)*1),6)</f>
        <v>176.4</v>
      </c>
      <c r="DC69">
        <f>ROUND((ROUND(AT69*AG69,2)*1),6)</f>
        <v>0</v>
      </c>
      <c r="DD69" t="s">
        <v>3</v>
      </c>
      <c r="DE69" t="s">
        <v>3</v>
      </c>
      <c r="DF69">
        <f>ROUND(ROUND(AE69*AI69,2)*CX69,2)</f>
        <v>61.16</v>
      </c>
      <c r="DG69">
        <f t="shared" si="63"/>
        <v>0</v>
      </c>
      <c r="DH69">
        <f t="shared" si="64"/>
        <v>0</v>
      </c>
      <c r="DI69">
        <f t="shared" si="62"/>
        <v>0</v>
      </c>
      <c r="DJ69">
        <f>DF69</f>
        <v>61.16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ROW(Source!A39)</f>
        <v>39</v>
      </c>
      <c r="B70">
        <v>411443896</v>
      </c>
      <c r="C70">
        <v>409170318</v>
      </c>
      <c r="D70">
        <v>405884397</v>
      </c>
      <c r="E70">
        <v>1</v>
      </c>
      <c r="F70">
        <v>1</v>
      </c>
      <c r="G70">
        <v>1080</v>
      </c>
      <c r="H70">
        <v>3</v>
      </c>
      <c r="I70" t="s">
        <v>362</v>
      </c>
      <c r="J70" t="s">
        <v>363</v>
      </c>
      <c r="K70" t="s">
        <v>364</v>
      </c>
      <c r="L70">
        <v>1348</v>
      </c>
      <c r="N70">
        <v>1009</v>
      </c>
      <c r="O70" t="s">
        <v>124</v>
      </c>
      <c r="P70" t="s">
        <v>124</v>
      </c>
      <c r="Q70">
        <v>1000</v>
      </c>
      <c r="W70">
        <v>0</v>
      </c>
      <c r="X70">
        <v>840990093</v>
      </c>
      <c r="Y70">
        <f>(AT70*1)</f>
        <v>1.6E-2</v>
      </c>
      <c r="AA70">
        <v>35288.94</v>
      </c>
      <c r="AB70">
        <v>0</v>
      </c>
      <c r="AC70">
        <v>0</v>
      </c>
      <c r="AD70">
        <v>0</v>
      </c>
      <c r="AE70">
        <v>3797.94</v>
      </c>
      <c r="AF70">
        <v>0</v>
      </c>
      <c r="AG70">
        <v>0</v>
      </c>
      <c r="AH70">
        <v>0</v>
      </c>
      <c r="AI70">
        <v>8.6999999999999993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1.6E-2</v>
      </c>
      <c r="AU70" t="s">
        <v>21</v>
      </c>
      <c r="AV70">
        <v>0</v>
      </c>
      <c r="AW70">
        <v>2</v>
      </c>
      <c r="AX70">
        <v>411817144</v>
      </c>
      <c r="AY70">
        <v>1</v>
      </c>
      <c r="AZ70">
        <v>0</v>
      </c>
      <c r="BA70">
        <v>117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ROUND(Y70*Source!I39,9)</f>
        <v>6.4800000000000003E-4</v>
      </c>
      <c r="CY70">
        <f>AA70</f>
        <v>35288.94</v>
      </c>
      <c r="CZ70">
        <f>AE70</f>
        <v>3797.94</v>
      </c>
      <c r="DA70">
        <f>AI70</f>
        <v>8.6999999999999993</v>
      </c>
      <c r="DB70">
        <f>ROUND((ROUND(AT70*CZ70,2)*1),6)</f>
        <v>60.77</v>
      </c>
      <c r="DC70">
        <f>ROUND((ROUND(AT70*AG70,2)*1),6)</f>
        <v>0</v>
      </c>
      <c r="DD70" t="s">
        <v>3</v>
      </c>
      <c r="DE70" t="s">
        <v>3</v>
      </c>
      <c r="DF70">
        <f>ROUND(ROUND(AE70*AI70,2)*CX70,2)</f>
        <v>21.41</v>
      </c>
      <c r="DG70">
        <f t="shared" si="63"/>
        <v>0</v>
      </c>
      <c r="DH70">
        <f t="shared" si="64"/>
        <v>0</v>
      </c>
      <c r="DI70">
        <f t="shared" si="62"/>
        <v>0</v>
      </c>
      <c r="DJ70">
        <f>DF70</f>
        <v>21.41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ROW(Source!A40)</f>
        <v>40</v>
      </c>
      <c r="B71">
        <v>409170042</v>
      </c>
      <c r="C71">
        <v>409170332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327</v>
      </c>
      <c r="J71" t="s">
        <v>3</v>
      </c>
      <c r="K71" t="s">
        <v>328</v>
      </c>
      <c r="L71">
        <v>1191</v>
      </c>
      <c r="N71">
        <v>1013</v>
      </c>
      <c r="O71" t="s">
        <v>329</v>
      </c>
      <c r="P71" t="s">
        <v>329</v>
      </c>
      <c r="Q71">
        <v>1</v>
      </c>
      <c r="W71">
        <v>0</v>
      </c>
      <c r="X71">
        <v>476480486</v>
      </c>
      <c r="Y71">
        <f>(AT71*1.1)</f>
        <v>3.5420000000000007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3.22</v>
      </c>
      <c r="AU71" t="s">
        <v>22</v>
      </c>
      <c r="AV71">
        <v>1</v>
      </c>
      <c r="AW71">
        <v>2</v>
      </c>
      <c r="AX71">
        <v>411817147</v>
      </c>
      <c r="AY71">
        <v>1</v>
      </c>
      <c r="AZ71">
        <v>0</v>
      </c>
      <c r="BA71">
        <v>119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ROUND(AT71*Source!I40*AH71*AL71,2)</f>
        <v>0</v>
      </c>
      <c r="CV71">
        <f>ROUND(Y71*Source!I40,9)</f>
        <v>8.6070599999999997E-2</v>
      </c>
      <c r="CW71">
        <v>0</v>
      </c>
      <c r="CX71">
        <f>ROUND(Y71*Source!I40,9)</f>
        <v>8.6070599999999997E-2</v>
      </c>
      <c r="CY71">
        <f>AD71</f>
        <v>0</v>
      </c>
      <c r="CZ71">
        <f>AH71</f>
        <v>0</v>
      </c>
      <c r="DA71">
        <f>AL71</f>
        <v>1</v>
      </c>
      <c r="DB71">
        <f>ROUND((ROUND(AT71*CZ71,2)*1.1),6)</f>
        <v>0</v>
      </c>
      <c r="DC71">
        <f>ROUND((ROUND(AT71*AG71,2)*1.1),6)</f>
        <v>0</v>
      </c>
      <c r="DD71" t="s">
        <v>3</v>
      </c>
      <c r="DE71" t="s">
        <v>3</v>
      </c>
      <c r="DF71">
        <f t="shared" ref="DF71:DF81" si="65">ROUND(ROUND(AE71,2)*CX71,2)</f>
        <v>0</v>
      </c>
      <c r="DG71">
        <f t="shared" si="63"/>
        <v>0</v>
      </c>
      <c r="DH71">
        <f t="shared" si="64"/>
        <v>0</v>
      </c>
      <c r="DI71">
        <f t="shared" si="62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ROW(Source!A40)</f>
        <v>40</v>
      </c>
      <c r="B72">
        <v>409170042</v>
      </c>
      <c r="C72">
        <v>409170332</v>
      </c>
      <c r="D72">
        <v>405915820</v>
      </c>
      <c r="E72">
        <v>1</v>
      </c>
      <c r="F72">
        <v>1</v>
      </c>
      <c r="G72">
        <v>1080</v>
      </c>
      <c r="H72">
        <v>2</v>
      </c>
      <c r="I72" t="s">
        <v>365</v>
      </c>
      <c r="J72" t="s">
        <v>366</v>
      </c>
      <c r="K72" t="s">
        <v>367</v>
      </c>
      <c r="L72">
        <v>1368</v>
      </c>
      <c r="N72">
        <v>1011</v>
      </c>
      <c r="O72" t="s">
        <v>333</v>
      </c>
      <c r="P72" t="s">
        <v>333</v>
      </c>
      <c r="Q72">
        <v>1</v>
      </c>
      <c r="W72">
        <v>0</v>
      </c>
      <c r="X72">
        <v>-1304246396</v>
      </c>
      <c r="Y72">
        <f>(AT72*1.1)</f>
        <v>0.71500000000000008</v>
      </c>
      <c r="AA72">
        <v>0</v>
      </c>
      <c r="AB72">
        <v>10.89</v>
      </c>
      <c r="AC72">
        <v>0</v>
      </c>
      <c r="AD72">
        <v>0</v>
      </c>
      <c r="AE72">
        <v>0</v>
      </c>
      <c r="AF72">
        <v>10.4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0.65</v>
      </c>
      <c r="AU72" t="s">
        <v>22</v>
      </c>
      <c r="AV72">
        <v>0</v>
      </c>
      <c r="AW72">
        <v>2</v>
      </c>
      <c r="AX72">
        <v>411817148</v>
      </c>
      <c r="AY72">
        <v>1</v>
      </c>
      <c r="AZ72">
        <v>0</v>
      </c>
      <c r="BA72">
        <v>120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ROUND(Y72*Source!I40*DO72,9)</f>
        <v>0</v>
      </c>
      <c r="CX72">
        <f>ROUND(Y72*Source!I40,9)</f>
        <v>1.7374500000000001E-2</v>
      </c>
      <c r="CY72">
        <f>AB72</f>
        <v>10.89</v>
      </c>
      <c r="CZ72">
        <f>AF72</f>
        <v>10.4</v>
      </c>
      <c r="DA72">
        <f>AJ72</f>
        <v>1</v>
      </c>
      <c r="DB72">
        <f>ROUND((ROUND(AT72*CZ72,2)*1.1),6)</f>
        <v>7.4359999999999999</v>
      </c>
      <c r="DC72">
        <f>ROUND((ROUND(AT72*AG72,2)*1.1),6)</f>
        <v>0</v>
      </c>
      <c r="DD72" t="s">
        <v>3</v>
      </c>
      <c r="DE72" t="s">
        <v>3</v>
      </c>
      <c r="DF72">
        <f t="shared" si="65"/>
        <v>0</v>
      </c>
      <c r="DG72">
        <f t="shared" si="63"/>
        <v>0.18</v>
      </c>
      <c r="DH72">
        <f t="shared" si="64"/>
        <v>0</v>
      </c>
      <c r="DI72">
        <f t="shared" si="62"/>
        <v>0</v>
      </c>
      <c r="DJ72">
        <f>DG72</f>
        <v>0.18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ROW(Source!A40)</f>
        <v>40</v>
      </c>
      <c r="B73">
        <v>409170042</v>
      </c>
      <c r="C73">
        <v>409170332</v>
      </c>
      <c r="D73">
        <v>405916219</v>
      </c>
      <c r="E73">
        <v>1</v>
      </c>
      <c r="F73">
        <v>1</v>
      </c>
      <c r="G73">
        <v>1080</v>
      </c>
      <c r="H73">
        <v>2</v>
      </c>
      <c r="I73" t="s">
        <v>330</v>
      </c>
      <c r="J73" t="s">
        <v>331</v>
      </c>
      <c r="K73" t="s">
        <v>332</v>
      </c>
      <c r="L73">
        <v>1368</v>
      </c>
      <c r="N73">
        <v>1011</v>
      </c>
      <c r="O73" t="s">
        <v>333</v>
      </c>
      <c r="P73" t="s">
        <v>333</v>
      </c>
      <c r="Q73">
        <v>1</v>
      </c>
      <c r="W73">
        <v>0</v>
      </c>
      <c r="X73">
        <v>-1985943078</v>
      </c>
      <c r="Y73">
        <f>(AT73*1.1)</f>
        <v>2.2000000000000002E-2</v>
      </c>
      <c r="AA73">
        <v>0</v>
      </c>
      <c r="AB73">
        <v>87.01</v>
      </c>
      <c r="AC73">
        <v>13.21</v>
      </c>
      <c r="AD73">
        <v>0</v>
      </c>
      <c r="AE73">
        <v>0</v>
      </c>
      <c r="AF73">
        <v>83.1</v>
      </c>
      <c r="AG73">
        <v>12.62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0.02</v>
      </c>
      <c r="AU73" t="s">
        <v>22</v>
      </c>
      <c r="AV73">
        <v>0</v>
      </c>
      <c r="AW73">
        <v>2</v>
      </c>
      <c r="AX73">
        <v>411817149</v>
      </c>
      <c r="AY73">
        <v>1</v>
      </c>
      <c r="AZ73">
        <v>0</v>
      </c>
      <c r="BA73">
        <v>121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ROUND(Y73*Source!I40*DO73,9)</f>
        <v>6.7466519999999997E-3</v>
      </c>
      <c r="CX73">
        <f>ROUND(Y73*Source!I40,9)</f>
        <v>5.3459999999999998E-4</v>
      </c>
      <c r="CY73">
        <f>AB73</f>
        <v>87.01</v>
      </c>
      <c r="CZ73">
        <f>AF73</f>
        <v>83.1</v>
      </c>
      <c r="DA73">
        <f>AJ73</f>
        <v>1</v>
      </c>
      <c r="DB73">
        <f>ROUND((ROUND(AT73*CZ73,2)*1.1),6)</f>
        <v>1.8260000000000001</v>
      </c>
      <c r="DC73">
        <f>ROUND((ROUND(AT73*AG73,2)*1.1),6)</f>
        <v>0.27500000000000002</v>
      </c>
      <c r="DD73" t="s">
        <v>3</v>
      </c>
      <c r="DE73" t="s">
        <v>3</v>
      </c>
      <c r="DF73">
        <f t="shared" si="65"/>
        <v>0</v>
      </c>
      <c r="DG73">
        <f t="shared" si="63"/>
        <v>0.04</v>
      </c>
      <c r="DH73">
        <f t="shared" si="64"/>
        <v>0.01</v>
      </c>
      <c r="DI73">
        <f t="shared" si="62"/>
        <v>0</v>
      </c>
      <c r="DJ73">
        <f>DG73</f>
        <v>0.04</v>
      </c>
      <c r="DK73">
        <v>0</v>
      </c>
      <c r="DL73" t="s">
        <v>334</v>
      </c>
      <c r="DM73">
        <v>0</v>
      </c>
      <c r="DN73" t="s">
        <v>329</v>
      </c>
      <c r="DO73">
        <v>12.62</v>
      </c>
    </row>
    <row r="74" spans="1:119" x14ac:dyDescent="0.2">
      <c r="A74">
        <f>ROW(Source!A40)</f>
        <v>40</v>
      </c>
      <c r="B74">
        <v>409170042</v>
      </c>
      <c r="C74">
        <v>409170332</v>
      </c>
      <c r="D74">
        <v>405915525</v>
      </c>
      <c r="E74">
        <v>1</v>
      </c>
      <c r="F74">
        <v>1</v>
      </c>
      <c r="G74">
        <v>1080</v>
      </c>
      <c r="H74">
        <v>2</v>
      </c>
      <c r="I74" t="s">
        <v>368</v>
      </c>
      <c r="J74" t="s">
        <v>369</v>
      </c>
      <c r="K74" t="s">
        <v>370</v>
      </c>
      <c r="L74">
        <v>1368</v>
      </c>
      <c r="N74">
        <v>1011</v>
      </c>
      <c r="O74" t="s">
        <v>333</v>
      </c>
      <c r="P74" t="s">
        <v>333</v>
      </c>
      <c r="Q74">
        <v>1</v>
      </c>
      <c r="W74">
        <v>0</v>
      </c>
      <c r="X74">
        <v>518089143</v>
      </c>
      <c r="Y74">
        <f>(AT74*1.1)</f>
        <v>1.1000000000000001E-2</v>
      </c>
      <c r="AA74">
        <v>0</v>
      </c>
      <c r="AB74">
        <v>120.23</v>
      </c>
      <c r="AC74">
        <v>13.21</v>
      </c>
      <c r="AD74">
        <v>0</v>
      </c>
      <c r="AE74">
        <v>0</v>
      </c>
      <c r="AF74">
        <v>114.83</v>
      </c>
      <c r="AG74">
        <v>12.62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0.01</v>
      </c>
      <c r="AU74" t="s">
        <v>22</v>
      </c>
      <c r="AV74">
        <v>0</v>
      </c>
      <c r="AW74">
        <v>2</v>
      </c>
      <c r="AX74">
        <v>411817150</v>
      </c>
      <c r="AY74">
        <v>1</v>
      </c>
      <c r="AZ74">
        <v>0</v>
      </c>
      <c r="BA74">
        <v>122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ROUND(Y74*Source!I40*DO74,9)</f>
        <v>3.3733259999999998E-3</v>
      </c>
      <c r="CX74">
        <f>ROUND(Y74*Source!I40,9)</f>
        <v>2.6729999999999999E-4</v>
      </c>
      <c r="CY74">
        <f>AB74</f>
        <v>120.23</v>
      </c>
      <c r="CZ74">
        <f>AF74</f>
        <v>114.83</v>
      </c>
      <c r="DA74">
        <f>AJ74</f>
        <v>1</v>
      </c>
      <c r="DB74">
        <f>ROUND((ROUND(AT74*CZ74,2)*1.1),6)</f>
        <v>1.2649999999999999</v>
      </c>
      <c r="DC74">
        <f>ROUND((ROUND(AT74*AG74,2)*1.1),6)</f>
        <v>0.14299999999999999</v>
      </c>
      <c r="DD74" t="s">
        <v>3</v>
      </c>
      <c r="DE74" t="s">
        <v>3</v>
      </c>
      <c r="DF74">
        <f t="shared" si="65"/>
        <v>0</v>
      </c>
      <c r="DG74">
        <f t="shared" si="63"/>
        <v>0.03</v>
      </c>
      <c r="DH74">
        <f t="shared" si="64"/>
        <v>0</v>
      </c>
      <c r="DI74">
        <f t="shared" si="62"/>
        <v>0</v>
      </c>
      <c r="DJ74">
        <f>DG74</f>
        <v>0.03</v>
      </c>
      <c r="DK74">
        <v>0</v>
      </c>
      <c r="DL74" t="s">
        <v>334</v>
      </c>
      <c r="DM74">
        <v>0</v>
      </c>
      <c r="DN74" t="s">
        <v>329</v>
      </c>
      <c r="DO74">
        <v>12.62</v>
      </c>
    </row>
    <row r="75" spans="1:119" x14ac:dyDescent="0.2">
      <c r="A75">
        <f>ROW(Source!A40)</f>
        <v>40</v>
      </c>
      <c r="B75">
        <v>409170042</v>
      </c>
      <c r="C75">
        <v>409170332</v>
      </c>
      <c r="D75">
        <v>405915537</v>
      </c>
      <c r="E75">
        <v>1</v>
      </c>
      <c r="F75">
        <v>1</v>
      </c>
      <c r="G75">
        <v>1080</v>
      </c>
      <c r="H75">
        <v>2</v>
      </c>
      <c r="I75" t="s">
        <v>371</v>
      </c>
      <c r="J75" t="s">
        <v>372</v>
      </c>
      <c r="K75" t="s">
        <v>373</v>
      </c>
      <c r="L75">
        <v>1368</v>
      </c>
      <c r="N75">
        <v>1011</v>
      </c>
      <c r="O75" t="s">
        <v>333</v>
      </c>
      <c r="P75" t="s">
        <v>333</v>
      </c>
      <c r="Q75">
        <v>1</v>
      </c>
      <c r="W75">
        <v>0</v>
      </c>
      <c r="X75">
        <v>-1477010418</v>
      </c>
      <c r="Y75">
        <f>(AT75*1.1)</f>
        <v>1.1000000000000001E-2</v>
      </c>
      <c r="AA75">
        <v>0</v>
      </c>
      <c r="AB75">
        <v>0.81</v>
      </c>
      <c r="AC75">
        <v>0</v>
      </c>
      <c r="AD75">
        <v>0</v>
      </c>
      <c r="AE75">
        <v>0</v>
      </c>
      <c r="AF75">
        <v>0.77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0.01</v>
      </c>
      <c r="AU75" t="s">
        <v>22</v>
      </c>
      <c r="AV75">
        <v>0</v>
      </c>
      <c r="AW75">
        <v>2</v>
      </c>
      <c r="AX75">
        <v>411817151</v>
      </c>
      <c r="AY75">
        <v>1</v>
      </c>
      <c r="AZ75">
        <v>0</v>
      </c>
      <c r="BA75">
        <v>123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ROUND(Y75*Source!I40*DO75,9)</f>
        <v>0</v>
      </c>
      <c r="CX75">
        <f>ROUND(Y75*Source!I40,9)</f>
        <v>2.6729999999999999E-4</v>
      </c>
      <c r="CY75">
        <f>AB75</f>
        <v>0.81</v>
      </c>
      <c r="CZ75">
        <f>AF75</f>
        <v>0.77</v>
      </c>
      <c r="DA75">
        <f>AJ75</f>
        <v>1</v>
      </c>
      <c r="DB75">
        <f>ROUND((ROUND(AT75*CZ75,2)*1.1),6)</f>
        <v>1.0999999999999999E-2</v>
      </c>
      <c r="DC75">
        <f>ROUND((ROUND(AT75*AG75,2)*1.1),6)</f>
        <v>0</v>
      </c>
      <c r="DD75" t="s">
        <v>3</v>
      </c>
      <c r="DE75" t="s">
        <v>3</v>
      </c>
      <c r="DF75">
        <f t="shared" si="65"/>
        <v>0</v>
      </c>
      <c r="DG75">
        <f t="shared" si="63"/>
        <v>0</v>
      </c>
      <c r="DH75">
        <f t="shared" si="64"/>
        <v>0</v>
      </c>
      <c r="DI75">
        <f t="shared" si="62"/>
        <v>0</v>
      </c>
      <c r="DJ75">
        <f>DG75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ROW(Source!A40)</f>
        <v>40</v>
      </c>
      <c r="B76">
        <v>409170042</v>
      </c>
      <c r="C76">
        <v>409170332</v>
      </c>
      <c r="D76">
        <v>405885043</v>
      </c>
      <c r="E76">
        <v>1</v>
      </c>
      <c r="F76">
        <v>1</v>
      </c>
      <c r="G76">
        <v>1080</v>
      </c>
      <c r="H76">
        <v>3</v>
      </c>
      <c r="I76" t="s">
        <v>374</v>
      </c>
      <c r="J76" t="s">
        <v>375</v>
      </c>
      <c r="K76" t="s">
        <v>376</v>
      </c>
      <c r="L76">
        <v>1348</v>
      </c>
      <c r="N76">
        <v>1009</v>
      </c>
      <c r="O76" t="s">
        <v>124</v>
      </c>
      <c r="P76" t="s">
        <v>124</v>
      </c>
      <c r="Q76">
        <v>1000</v>
      </c>
      <c r="W76">
        <v>0</v>
      </c>
      <c r="X76">
        <v>432853124</v>
      </c>
      <c r="Y76">
        <f>(AT76*1)</f>
        <v>8.9999999999999993E-3</v>
      </c>
      <c r="AA76">
        <v>8582.42</v>
      </c>
      <c r="AB76">
        <v>0</v>
      </c>
      <c r="AC76">
        <v>0</v>
      </c>
      <c r="AD76">
        <v>0</v>
      </c>
      <c r="AE76">
        <v>8582.42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8.9999999999999993E-3</v>
      </c>
      <c r="AU76" t="s">
        <v>21</v>
      </c>
      <c r="AV76">
        <v>0</v>
      </c>
      <c r="AW76">
        <v>2</v>
      </c>
      <c r="AX76">
        <v>411817152</v>
      </c>
      <c r="AY76">
        <v>1</v>
      </c>
      <c r="AZ76">
        <v>0</v>
      </c>
      <c r="BA76">
        <v>124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ROUND(Y76*Source!I40,9)</f>
        <v>2.187E-4</v>
      </c>
      <c r="CY76">
        <f>AA76</f>
        <v>8582.42</v>
      </c>
      <c r="CZ76">
        <f>AE76</f>
        <v>8582.42</v>
      </c>
      <c r="DA76">
        <f>AI76</f>
        <v>1</v>
      </c>
      <c r="DB76">
        <f>ROUND((ROUND(AT76*CZ76,2)*1),6)</f>
        <v>77.239999999999995</v>
      </c>
      <c r="DC76">
        <f>ROUND((ROUND(AT76*AG76,2)*1),6)</f>
        <v>0</v>
      </c>
      <c r="DD76" t="s">
        <v>3</v>
      </c>
      <c r="DE76" t="s">
        <v>3</v>
      </c>
      <c r="DF76">
        <f t="shared" si="65"/>
        <v>1.88</v>
      </c>
      <c r="DG76">
        <f t="shared" si="63"/>
        <v>0</v>
      </c>
      <c r="DH76">
        <f t="shared" si="64"/>
        <v>0</v>
      </c>
      <c r="DI76">
        <f t="shared" si="62"/>
        <v>0</v>
      </c>
      <c r="DJ76">
        <f>DF76</f>
        <v>1.88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ROW(Source!A41)</f>
        <v>41</v>
      </c>
      <c r="B77">
        <v>411443896</v>
      </c>
      <c r="C77">
        <v>409170332</v>
      </c>
      <c r="D77">
        <v>405844724</v>
      </c>
      <c r="E77">
        <v>1080</v>
      </c>
      <c r="F77">
        <v>1</v>
      </c>
      <c r="G77">
        <v>1080</v>
      </c>
      <c r="H77">
        <v>1</v>
      </c>
      <c r="I77" t="s">
        <v>327</v>
      </c>
      <c r="J77" t="s">
        <v>3</v>
      </c>
      <c r="K77" t="s">
        <v>328</v>
      </c>
      <c r="L77">
        <v>1191</v>
      </c>
      <c r="N77">
        <v>1013</v>
      </c>
      <c r="O77" t="s">
        <v>329</v>
      </c>
      <c r="P77" t="s">
        <v>329</v>
      </c>
      <c r="Q77">
        <v>1</v>
      </c>
      <c r="W77">
        <v>0</v>
      </c>
      <c r="X77">
        <v>476480486</v>
      </c>
      <c r="Y77">
        <f>(AT77*1.1)</f>
        <v>3.5420000000000007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3.22</v>
      </c>
      <c r="AU77" t="s">
        <v>22</v>
      </c>
      <c r="AV77">
        <v>1</v>
      </c>
      <c r="AW77">
        <v>2</v>
      </c>
      <c r="AX77">
        <v>411817147</v>
      </c>
      <c r="AY77">
        <v>1</v>
      </c>
      <c r="AZ77">
        <v>0</v>
      </c>
      <c r="BA77">
        <v>126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ROUND(AT77*Source!I41*AH77*AL77,2)</f>
        <v>0</v>
      </c>
      <c r="CV77">
        <f>ROUND(Y77*Source!I41,9)</f>
        <v>8.6070599999999997E-2</v>
      </c>
      <c r="CW77">
        <v>0</v>
      </c>
      <c r="CX77">
        <f>ROUND(Y77*Source!I41,9)</f>
        <v>8.6070599999999997E-2</v>
      </c>
      <c r="CY77">
        <f>AD77</f>
        <v>0</v>
      </c>
      <c r="CZ77">
        <f>AH77</f>
        <v>0</v>
      </c>
      <c r="DA77">
        <f>AL77</f>
        <v>1</v>
      </c>
      <c r="DB77">
        <f>ROUND((ROUND(AT77*CZ77,2)*1.1),6)</f>
        <v>0</v>
      </c>
      <c r="DC77">
        <f>ROUND((ROUND(AT77*AG77,2)*1.1),6)</f>
        <v>0</v>
      </c>
      <c r="DD77" t="s">
        <v>3</v>
      </c>
      <c r="DE77" t="s">
        <v>3</v>
      </c>
      <c r="DF77">
        <f t="shared" si="65"/>
        <v>0</v>
      </c>
      <c r="DG77">
        <f t="shared" si="63"/>
        <v>0</v>
      </c>
      <c r="DH77">
        <f t="shared" si="64"/>
        <v>0</v>
      </c>
      <c r="DI77">
        <f t="shared" si="62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ROW(Source!A41)</f>
        <v>41</v>
      </c>
      <c r="B78">
        <v>411443896</v>
      </c>
      <c r="C78">
        <v>409170332</v>
      </c>
      <c r="D78">
        <v>405915820</v>
      </c>
      <c r="E78">
        <v>1</v>
      </c>
      <c r="F78">
        <v>1</v>
      </c>
      <c r="G78">
        <v>1080</v>
      </c>
      <c r="H78">
        <v>2</v>
      </c>
      <c r="I78" t="s">
        <v>365</v>
      </c>
      <c r="J78" t="s">
        <v>366</v>
      </c>
      <c r="K78" t="s">
        <v>367</v>
      </c>
      <c r="L78">
        <v>1368</v>
      </c>
      <c r="N78">
        <v>1011</v>
      </c>
      <c r="O78" t="s">
        <v>333</v>
      </c>
      <c r="P78" t="s">
        <v>333</v>
      </c>
      <c r="Q78">
        <v>1</v>
      </c>
      <c r="W78">
        <v>0</v>
      </c>
      <c r="X78">
        <v>-1304246396</v>
      </c>
      <c r="Y78">
        <f>(AT78*1.1)</f>
        <v>0.71500000000000008</v>
      </c>
      <c r="AA78">
        <v>0</v>
      </c>
      <c r="AB78">
        <v>120.54</v>
      </c>
      <c r="AC78">
        <v>0</v>
      </c>
      <c r="AD78">
        <v>0</v>
      </c>
      <c r="AE78">
        <v>0</v>
      </c>
      <c r="AF78">
        <v>10.4</v>
      </c>
      <c r="AG78">
        <v>0</v>
      </c>
      <c r="AH78">
        <v>0</v>
      </c>
      <c r="AI78">
        <v>1</v>
      </c>
      <c r="AJ78">
        <v>11.07</v>
      </c>
      <c r="AK78">
        <v>56.35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0.65</v>
      </c>
      <c r="AU78" t="s">
        <v>22</v>
      </c>
      <c r="AV78">
        <v>0</v>
      </c>
      <c r="AW78">
        <v>2</v>
      </c>
      <c r="AX78">
        <v>411817148</v>
      </c>
      <c r="AY78">
        <v>1</v>
      </c>
      <c r="AZ78">
        <v>0</v>
      </c>
      <c r="BA78">
        <v>127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ROUND(Y78*Source!I41*DO78,9)</f>
        <v>0</v>
      </c>
      <c r="CX78">
        <f>ROUND(Y78*Source!I41,9)</f>
        <v>1.7374500000000001E-2</v>
      </c>
      <c r="CY78">
        <f>AB78</f>
        <v>120.54</v>
      </c>
      <c r="CZ78">
        <f>AF78</f>
        <v>10.4</v>
      </c>
      <c r="DA78">
        <f>AJ78</f>
        <v>11.07</v>
      </c>
      <c r="DB78">
        <f>ROUND((ROUND(AT78*CZ78,2)*1.1),6)</f>
        <v>7.4359999999999999</v>
      </c>
      <c r="DC78">
        <f>ROUND((ROUND(AT78*AG78,2)*1.1),6)</f>
        <v>0</v>
      </c>
      <c r="DD78" t="s">
        <v>3</v>
      </c>
      <c r="DE78" t="s">
        <v>3</v>
      </c>
      <c r="DF78">
        <f t="shared" si="65"/>
        <v>0</v>
      </c>
      <c r="DG78">
        <f>ROUND(ROUND(AF78*AJ78,2)*CX78,2)</f>
        <v>2</v>
      </c>
      <c r="DH78">
        <f>ROUND(ROUND(AG78*AK78,2)*CX78,2)</f>
        <v>0</v>
      </c>
      <c r="DI78">
        <f t="shared" si="62"/>
        <v>0</v>
      </c>
      <c r="DJ78">
        <f>DG78</f>
        <v>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ROW(Source!A41)</f>
        <v>41</v>
      </c>
      <c r="B79">
        <v>411443896</v>
      </c>
      <c r="C79">
        <v>409170332</v>
      </c>
      <c r="D79">
        <v>405916219</v>
      </c>
      <c r="E79">
        <v>1</v>
      </c>
      <c r="F79">
        <v>1</v>
      </c>
      <c r="G79">
        <v>1080</v>
      </c>
      <c r="H79">
        <v>2</v>
      </c>
      <c r="I79" t="s">
        <v>330</v>
      </c>
      <c r="J79" t="s">
        <v>331</v>
      </c>
      <c r="K79" t="s">
        <v>332</v>
      </c>
      <c r="L79">
        <v>1368</v>
      </c>
      <c r="N79">
        <v>1011</v>
      </c>
      <c r="O79" t="s">
        <v>333</v>
      </c>
      <c r="P79" t="s">
        <v>333</v>
      </c>
      <c r="Q79">
        <v>1</v>
      </c>
      <c r="W79">
        <v>0</v>
      </c>
      <c r="X79">
        <v>-1985943078</v>
      </c>
      <c r="Y79">
        <f>(AT79*1.1)</f>
        <v>2.2000000000000002E-2</v>
      </c>
      <c r="AA79">
        <v>0</v>
      </c>
      <c r="AB79">
        <v>1485.19</v>
      </c>
      <c r="AC79">
        <v>744.56</v>
      </c>
      <c r="AD79">
        <v>0</v>
      </c>
      <c r="AE79">
        <v>0</v>
      </c>
      <c r="AF79">
        <v>83.1</v>
      </c>
      <c r="AG79">
        <v>12.62</v>
      </c>
      <c r="AH79">
        <v>0</v>
      </c>
      <c r="AI79">
        <v>1</v>
      </c>
      <c r="AJ79">
        <v>17.07</v>
      </c>
      <c r="AK79">
        <v>56.35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0.02</v>
      </c>
      <c r="AU79" t="s">
        <v>22</v>
      </c>
      <c r="AV79">
        <v>0</v>
      </c>
      <c r="AW79">
        <v>2</v>
      </c>
      <c r="AX79">
        <v>411817149</v>
      </c>
      <c r="AY79">
        <v>1</v>
      </c>
      <c r="AZ79">
        <v>0</v>
      </c>
      <c r="BA79">
        <v>128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ROUND(Y79*Source!I41*DO79,9)</f>
        <v>6.7466519999999997E-3</v>
      </c>
      <c r="CX79">
        <f>ROUND(Y79*Source!I41,9)</f>
        <v>5.3459999999999998E-4</v>
      </c>
      <c r="CY79">
        <f>AB79</f>
        <v>1485.19</v>
      </c>
      <c r="CZ79">
        <f>AF79</f>
        <v>83.1</v>
      </c>
      <c r="DA79">
        <f>AJ79</f>
        <v>17.07</v>
      </c>
      <c r="DB79">
        <f>ROUND((ROUND(AT79*CZ79,2)*1.1),6)</f>
        <v>1.8260000000000001</v>
      </c>
      <c r="DC79">
        <f>ROUND((ROUND(AT79*AG79,2)*1.1),6)</f>
        <v>0.27500000000000002</v>
      </c>
      <c r="DD79" t="s">
        <v>3</v>
      </c>
      <c r="DE79" t="s">
        <v>3</v>
      </c>
      <c r="DF79">
        <f t="shared" si="65"/>
        <v>0</v>
      </c>
      <c r="DG79">
        <f>ROUND(ROUND(AF79*AJ79,2)*CX79,2)</f>
        <v>0.76</v>
      </c>
      <c r="DH79">
        <f>ROUND(ROUND(AG79*AK79,2)*CX79,2)</f>
        <v>0.38</v>
      </c>
      <c r="DI79">
        <f t="shared" si="62"/>
        <v>0</v>
      </c>
      <c r="DJ79">
        <f>DG79</f>
        <v>0.76</v>
      </c>
      <c r="DK79">
        <v>0</v>
      </c>
      <c r="DL79" t="s">
        <v>334</v>
      </c>
      <c r="DM79">
        <v>0</v>
      </c>
      <c r="DN79" t="s">
        <v>329</v>
      </c>
      <c r="DO79">
        <v>12.62</v>
      </c>
    </row>
    <row r="80" spans="1:119" x14ac:dyDescent="0.2">
      <c r="A80">
        <f>ROW(Source!A41)</f>
        <v>41</v>
      </c>
      <c r="B80">
        <v>411443896</v>
      </c>
      <c r="C80">
        <v>409170332</v>
      </c>
      <c r="D80">
        <v>405915525</v>
      </c>
      <c r="E80">
        <v>1</v>
      </c>
      <c r="F80">
        <v>1</v>
      </c>
      <c r="G80">
        <v>1080</v>
      </c>
      <c r="H80">
        <v>2</v>
      </c>
      <c r="I80" t="s">
        <v>368</v>
      </c>
      <c r="J80" t="s">
        <v>369</v>
      </c>
      <c r="K80" t="s">
        <v>370</v>
      </c>
      <c r="L80">
        <v>1368</v>
      </c>
      <c r="N80">
        <v>1011</v>
      </c>
      <c r="O80" t="s">
        <v>333</v>
      </c>
      <c r="P80" t="s">
        <v>333</v>
      </c>
      <c r="Q80">
        <v>1</v>
      </c>
      <c r="W80">
        <v>0</v>
      </c>
      <c r="X80">
        <v>518089143</v>
      </c>
      <c r="Y80">
        <f>(AT80*1.1)</f>
        <v>1.1000000000000001E-2</v>
      </c>
      <c r="AA80">
        <v>0</v>
      </c>
      <c r="AB80">
        <v>1942.87</v>
      </c>
      <c r="AC80">
        <v>744.56</v>
      </c>
      <c r="AD80">
        <v>0</v>
      </c>
      <c r="AE80">
        <v>0</v>
      </c>
      <c r="AF80">
        <v>114.83</v>
      </c>
      <c r="AG80">
        <v>12.62</v>
      </c>
      <c r="AH80">
        <v>0</v>
      </c>
      <c r="AI80">
        <v>1</v>
      </c>
      <c r="AJ80">
        <v>16.16</v>
      </c>
      <c r="AK80">
        <v>56.35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0.01</v>
      </c>
      <c r="AU80" t="s">
        <v>22</v>
      </c>
      <c r="AV80">
        <v>0</v>
      </c>
      <c r="AW80">
        <v>2</v>
      </c>
      <c r="AX80">
        <v>411817150</v>
      </c>
      <c r="AY80">
        <v>1</v>
      </c>
      <c r="AZ80">
        <v>0</v>
      </c>
      <c r="BA80">
        <v>129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ROUND(Y80*Source!I41*DO80,9)</f>
        <v>3.3733259999999998E-3</v>
      </c>
      <c r="CX80">
        <f>ROUND(Y80*Source!I41,9)</f>
        <v>2.6729999999999999E-4</v>
      </c>
      <c r="CY80">
        <f>AB80</f>
        <v>1942.87</v>
      </c>
      <c r="CZ80">
        <f>AF80</f>
        <v>114.83</v>
      </c>
      <c r="DA80">
        <f>AJ80</f>
        <v>16.16</v>
      </c>
      <c r="DB80">
        <f>ROUND((ROUND(AT80*CZ80,2)*1.1),6)</f>
        <v>1.2649999999999999</v>
      </c>
      <c r="DC80">
        <f>ROUND((ROUND(AT80*AG80,2)*1.1),6)</f>
        <v>0.14299999999999999</v>
      </c>
      <c r="DD80" t="s">
        <v>3</v>
      </c>
      <c r="DE80" t="s">
        <v>3</v>
      </c>
      <c r="DF80">
        <f t="shared" si="65"/>
        <v>0</v>
      </c>
      <c r="DG80">
        <f>ROUND(ROUND(AF80*AJ80,2)*CX80,2)</f>
        <v>0.5</v>
      </c>
      <c r="DH80">
        <f>ROUND(ROUND(AG80*AK80,2)*CX80,2)</f>
        <v>0.19</v>
      </c>
      <c r="DI80">
        <f t="shared" si="62"/>
        <v>0</v>
      </c>
      <c r="DJ80">
        <f>DG80</f>
        <v>0.5</v>
      </c>
      <c r="DK80">
        <v>0</v>
      </c>
      <c r="DL80" t="s">
        <v>334</v>
      </c>
      <c r="DM80">
        <v>0</v>
      </c>
      <c r="DN80" t="s">
        <v>329</v>
      </c>
      <c r="DO80">
        <v>12.62</v>
      </c>
    </row>
    <row r="81" spans="1:119" x14ac:dyDescent="0.2">
      <c r="A81">
        <f>ROW(Source!A41)</f>
        <v>41</v>
      </c>
      <c r="B81">
        <v>411443896</v>
      </c>
      <c r="C81">
        <v>409170332</v>
      </c>
      <c r="D81">
        <v>405915537</v>
      </c>
      <c r="E81">
        <v>1</v>
      </c>
      <c r="F81">
        <v>1</v>
      </c>
      <c r="G81">
        <v>1080</v>
      </c>
      <c r="H81">
        <v>2</v>
      </c>
      <c r="I81" t="s">
        <v>371</v>
      </c>
      <c r="J81" t="s">
        <v>372</v>
      </c>
      <c r="K81" t="s">
        <v>373</v>
      </c>
      <c r="L81">
        <v>1368</v>
      </c>
      <c r="N81">
        <v>1011</v>
      </c>
      <c r="O81" t="s">
        <v>333</v>
      </c>
      <c r="P81" t="s">
        <v>333</v>
      </c>
      <c r="Q81">
        <v>1</v>
      </c>
      <c r="W81">
        <v>0</v>
      </c>
      <c r="X81">
        <v>-1477010418</v>
      </c>
      <c r="Y81">
        <f>(AT81*1.1)</f>
        <v>1.1000000000000001E-2</v>
      </c>
      <c r="AA81">
        <v>0</v>
      </c>
      <c r="AB81">
        <v>7.96</v>
      </c>
      <c r="AC81">
        <v>0</v>
      </c>
      <c r="AD81">
        <v>0</v>
      </c>
      <c r="AE81">
        <v>0</v>
      </c>
      <c r="AF81">
        <v>0.77</v>
      </c>
      <c r="AG81">
        <v>0</v>
      </c>
      <c r="AH81">
        <v>0</v>
      </c>
      <c r="AI81">
        <v>1</v>
      </c>
      <c r="AJ81">
        <v>9.8699999999999992</v>
      </c>
      <c r="AK81">
        <v>56.35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0.01</v>
      </c>
      <c r="AU81" t="s">
        <v>22</v>
      </c>
      <c r="AV81">
        <v>0</v>
      </c>
      <c r="AW81">
        <v>2</v>
      </c>
      <c r="AX81">
        <v>411817151</v>
      </c>
      <c r="AY81">
        <v>1</v>
      </c>
      <c r="AZ81">
        <v>0</v>
      </c>
      <c r="BA81">
        <v>130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ROUND(Y81*Source!I41*DO81,9)</f>
        <v>0</v>
      </c>
      <c r="CX81">
        <f>ROUND(Y81*Source!I41,9)</f>
        <v>2.6729999999999999E-4</v>
      </c>
      <c r="CY81">
        <f>AB81</f>
        <v>7.96</v>
      </c>
      <c r="CZ81">
        <f>AF81</f>
        <v>0.77</v>
      </c>
      <c r="DA81">
        <f>AJ81</f>
        <v>9.8699999999999992</v>
      </c>
      <c r="DB81">
        <f>ROUND((ROUND(AT81*CZ81,2)*1.1),6)</f>
        <v>1.0999999999999999E-2</v>
      </c>
      <c r="DC81">
        <f>ROUND((ROUND(AT81*AG81,2)*1.1),6)</f>
        <v>0</v>
      </c>
      <c r="DD81" t="s">
        <v>3</v>
      </c>
      <c r="DE81" t="s">
        <v>3</v>
      </c>
      <c r="DF81">
        <f t="shared" si="65"/>
        <v>0</v>
      </c>
      <c r="DG81">
        <f>ROUND(ROUND(AF81*AJ81,2)*CX81,2)</f>
        <v>0</v>
      </c>
      <c r="DH81">
        <f>ROUND(ROUND(AG81*AK81,2)*CX81,2)</f>
        <v>0</v>
      </c>
      <c r="DI81">
        <f t="shared" si="62"/>
        <v>0</v>
      </c>
      <c r="DJ81">
        <f>DG81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ROW(Source!A41)</f>
        <v>41</v>
      </c>
      <c r="B82">
        <v>411443896</v>
      </c>
      <c r="C82">
        <v>409170332</v>
      </c>
      <c r="D82">
        <v>405885043</v>
      </c>
      <c r="E82">
        <v>1</v>
      </c>
      <c r="F82">
        <v>1</v>
      </c>
      <c r="G82">
        <v>1080</v>
      </c>
      <c r="H82">
        <v>3</v>
      </c>
      <c r="I82" t="s">
        <v>374</v>
      </c>
      <c r="J82" t="s">
        <v>375</v>
      </c>
      <c r="K82" t="s">
        <v>376</v>
      </c>
      <c r="L82">
        <v>1348</v>
      </c>
      <c r="N82">
        <v>1009</v>
      </c>
      <c r="O82" t="s">
        <v>124</v>
      </c>
      <c r="P82" t="s">
        <v>124</v>
      </c>
      <c r="Q82">
        <v>1000</v>
      </c>
      <c r="W82">
        <v>0</v>
      </c>
      <c r="X82">
        <v>432853124</v>
      </c>
      <c r="Y82">
        <f>(AT82*1)</f>
        <v>8.9999999999999993E-3</v>
      </c>
      <c r="AA82">
        <v>134057.4</v>
      </c>
      <c r="AB82">
        <v>0</v>
      </c>
      <c r="AC82">
        <v>0</v>
      </c>
      <c r="AD82">
        <v>0</v>
      </c>
      <c r="AE82">
        <v>8582.42</v>
      </c>
      <c r="AF82">
        <v>0</v>
      </c>
      <c r="AG82">
        <v>0</v>
      </c>
      <c r="AH82">
        <v>0</v>
      </c>
      <c r="AI82">
        <v>15.62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8.9999999999999993E-3</v>
      </c>
      <c r="AU82" t="s">
        <v>21</v>
      </c>
      <c r="AV82">
        <v>0</v>
      </c>
      <c r="AW82">
        <v>2</v>
      </c>
      <c r="AX82">
        <v>411817152</v>
      </c>
      <c r="AY82">
        <v>1</v>
      </c>
      <c r="AZ82">
        <v>0</v>
      </c>
      <c r="BA82">
        <v>131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ROUND(Y82*Source!I41,9)</f>
        <v>2.187E-4</v>
      </c>
      <c r="CY82">
        <f>AA82</f>
        <v>134057.4</v>
      </c>
      <c r="CZ82">
        <f>AE82</f>
        <v>8582.42</v>
      </c>
      <c r="DA82">
        <f>AI82</f>
        <v>15.62</v>
      </c>
      <c r="DB82">
        <f>ROUND((ROUND(AT82*CZ82,2)*1),6)</f>
        <v>77.239999999999995</v>
      </c>
      <c r="DC82">
        <f>ROUND((ROUND(AT82*AG82,2)*1),6)</f>
        <v>0</v>
      </c>
      <c r="DD82" t="s">
        <v>3</v>
      </c>
      <c r="DE82" t="s">
        <v>3</v>
      </c>
      <c r="DF82">
        <f>ROUND(ROUND(AE82*AI82,2)*CX82,2)</f>
        <v>29.32</v>
      </c>
      <c r="DG82">
        <f t="shared" ref="DG82:DG89" si="66">ROUND(ROUND(AF82,2)*CX82,2)</f>
        <v>0</v>
      </c>
      <c r="DH82">
        <f t="shared" ref="DH82:DH89" si="67">ROUND(ROUND(AG82,2)*CX82,2)</f>
        <v>0</v>
      </c>
      <c r="DI82">
        <f t="shared" si="62"/>
        <v>0</v>
      </c>
      <c r="DJ82">
        <f>DF82</f>
        <v>29.32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ROW(Source!A77)</f>
        <v>77</v>
      </c>
      <c r="B83">
        <v>409170042</v>
      </c>
      <c r="C83">
        <v>426024002</v>
      </c>
      <c r="D83">
        <v>405844724</v>
      </c>
      <c r="E83">
        <v>1080</v>
      </c>
      <c r="F83">
        <v>1</v>
      </c>
      <c r="G83">
        <v>1080</v>
      </c>
      <c r="H83">
        <v>1</v>
      </c>
      <c r="I83" t="s">
        <v>327</v>
      </c>
      <c r="J83" t="s">
        <v>3</v>
      </c>
      <c r="K83" t="s">
        <v>328</v>
      </c>
      <c r="L83">
        <v>1191</v>
      </c>
      <c r="N83">
        <v>1013</v>
      </c>
      <c r="O83" t="s">
        <v>329</v>
      </c>
      <c r="P83" t="s">
        <v>329</v>
      </c>
      <c r="Q83">
        <v>1</v>
      </c>
      <c r="W83">
        <v>0</v>
      </c>
      <c r="X83">
        <v>476480486</v>
      </c>
      <c r="Y83">
        <f t="shared" ref="Y83:Y94" si="68">AT83</f>
        <v>9.27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9.27</v>
      </c>
      <c r="AU83" t="s">
        <v>3</v>
      </c>
      <c r="AV83">
        <v>1</v>
      </c>
      <c r="AW83">
        <v>2</v>
      </c>
      <c r="AX83">
        <v>426026235</v>
      </c>
      <c r="AY83">
        <v>1</v>
      </c>
      <c r="AZ83">
        <v>0</v>
      </c>
      <c r="BA83">
        <v>133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ROUND(AT83*Source!I77*AH83*AL83,2)</f>
        <v>0</v>
      </c>
      <c r="CV83">
        <f>ROUND(Y83*Source!I77,9)</f>
        <v>1.8540000000000001</v>
      </c>
      <c r="CW83">
        <v>0</v>
      </c>
      <c r="CX83">
        <f>ROUND(Y83*Source!I77,9)</f>
        <v>1.8540000000000001</v>
      </c>
      <c r="CY83">
        <f>AD83</f>
        <v>0</v>
      </c>
      <c r="CZ83">
        <f>AH83</f>
        <v>0</v>
      </c>
      <c r="DA83">
        <f>AL83</f>
        <v>1</v>
      </c>
      <c r="DB83">
        <f t="shared" ref="DB83:DB94" si="69">ROUND(ROUND(AT83*CZ83,2),6)</f>
        <v>0</v>
      </c>
      <c r="DC83">
        <f t="shared" ref="DC83:DC94" si="70">ROUND(ROUND(AT83*AG83,2),6)</f>
        <v>0</v>
      </c>
      <c r="DD83" t="s">
        <v>3</v>
      </c>
      <c r="DE83" t="s">
        <v>3</v>
      </c>
      <c r="DF83">
        <f t="shared" ref="DF83:DF91" si="71">ROUND(ROUND(AE83,2)*CX83,2)</f>
        <v>0</v>
      </c>
      <c r="DG83">
        <f t="shared" si="66"/>
        <v>0</v>
      </c>
      <c r="DH83">
        <f t="shared" si="67"/>
        <v>0</v>
      </c>
      <c r="DI83">
        <f t="shared" si="62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ROW(Source!A77)</f>
        <v>77</v>
      </c>
      <c r="B84">
        <v>409170042</v>
      </c>
      <c r="C84">
        <v>426024002</v>
      </c>
      <c r="D84">
        <v>405915920</v>
      </c>
      <c r="E84">
        <v>1</v>
      </c>
      <c r="F84">
        <v>1</v>
      </c>
      <c r="G84">
        <v>1080</v>
      </c>
      <c r="H84">
        <v>2</v>
      </c>
      <c r="I84" t="s">
        <v>377</v>
      </c>
      <c r="J84" t="s">
        <v>378</v>
      </c>
      <c r="K84" t="s">
        <v>379</v>
      </c>
      <c r="L84">
        <v>1368</v>
      </c>
      <c r="N84">
        <v>1011</v>
      </c>
      <c r="O84" t="s">
        <v>333</v>
      </c>
      <c r="P84" t="s">
        <v>333</v>
      </c>
      <c r="Q84">
        <v>1</v>
      </c>
      <c r="W84">
        <v>0</v>
      </c>
      <c r="X84">
        <v>-2065404138</v>
      </c>
      <c r="Y84">
        <f t="shared" si="68"/>
        <v>1.51</v>
      </c>
      <c r="AA84">
        <v>0</v>
      </c>
      <c r="AB84">
        <v>7.59</v>
      </c>
      <c r="AC84">
        <v>0</v>
      </c>
      <c r="AD84">
        <v>0</v>
      </c>
      <c r="AE84">
        <v>0</v>
      </c>
      <c r="AF84">
        <v>7.11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1.51</v>
      </c>
      <c r="AU84" t="s">
        <v>3</v>
      </c>
      <c r="AV84">
        <v>0</v>
      </c>
      <c r="AW84">
        <v>2</v>
      </c>
      <c r="AX84">
        <v>426026236</v>
      </c>
      <c r="AY84">
        <v>1</v>
      </c>
      <c r="AZ84">
        <v>0</v>
      </c>
      <c r="BA84">
        <v>134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ROUND(Y84*Source!I77*DO84,9)</f>
        <v>0</v>
      </c>
      <c r="CX84">
        <f>ROUND(Y84*Source!I77,9)</f>
        <v>0.30199999999999999</v>
      </c>
      <c r="CY84">
        <f>AB84</f>
        <v>7.59</v>
      </c>
      <c r="CZ84">
        <f>AF84</f>
        <v>7.11</v>
      </c>
      <c r="DA84">
        <f>AJ84</f>
        <v>1</v>
      </c>
      <c r="DB84">
        <f t="shared" si="69"/>
        <v>10.74</v>
      </c>
      <c r="DC84">
        <f t="shared" si="70"/>
        <v>0</v>
      </c>
      <c r="DD84" t="s">
        <v>3</v>
      </c>
      <c r="DE84" t="s">
        <v>3</v>
      </c>
      <c r="DF84">
        <f t="shared" si="71"/>
        <v>0</v>
      </c>
      <c r="DG84">
        <f t="shared" si="66"/>
        <v>2.15</v>
      </c>
      <c r="DH84">
        <f t="shared" si="67"/>
        <v>0</v>
      </c>
      <c r="DI84">
        <f t="shared" si="62"/>
        <v>0</v>
      </c>
      <c r="DJ84">
        <f>DG84</f>
        <v>2.15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ROW(Source!A77)</f>
        <v>77</v>
      </c>
      <c r="B85">
        <v>409170042</v>
      </c>
      <c r="C85">
        <v>426024002</v>
      </c>
      <c r="D85">
        <v>405916219</v>
      </c>
      <c r="E85">
        <v>1</v>
      </c>
      <c r="F85">
        <v>1</v>
      </c>
      <c r="G85">
        <v>1080</v>
      </c>
      <c r="H85">
        <v>2</v>
      </c>
      <c r="I85" t="s">
        <v>330</v>
      </c>
      <c r="J85" t="s">
        <v>331</v>
      </c>
      <c r="K85" t="s">
        <v>332</v>
      </c>
      <c r="L85">
        <v>1368</v>
      </c>
      <c r="N85">
        <v>1011</v>
      </c>
      <c r="O85" t="s">
        <v>333</v>
      </c>
      <c r="P85" t="s">
        <v>333</v>
      </c>
      <c r="Q85">
        <v>1</v>
      </c>
      <c r="W85">
        <v>0</v>
      </c>
      <c r="X85">
        <v>-1985943078</v>
      </c>
      <c r="Y85">
        <f t="shared" si="68"/>
        <v>0.17</v>
      </c>
      <c r="AA85">
        <v>0</v>
      </c>
      <c r="AB85">
        <v>88.67</v>
      </c>
      <c r="AC85">
        <v>13.47</v>
      </c>
      <c r="AD85">
        <v>0</v>
      </c>
      <c r="AE85">
        <v>0</v>
      </c>
      <c r="AF85">
        <v>83.1</v>
      </c>
      <c r="AG85">
        <v>12.62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0.17</v>
      </c>
      <c r="AU85" t="s">
        <v>3</v>
      </c>
      <c r="AV85">
        <v>0</v>
      </c>
      <c r="AW85">
        <v>2</v>
      </c>
      <c r="AX85">
        <v>426026237</v>
      </c>
      <c r="AY85">
        <v>1</v>
      </c>
      <c r="AZ85">
        <v>0</v>
      </c>
      <c r="BA85">
        <v>135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ROUND(Y85*Source!I77*DO85,9)</f>
        <v>0.42908000000000002</v>
      </c>
      <c r="CX85">
        <f>ROUND(Y85*Source!I77,9)</f>
        <v>3.4000000000000002E-2</v>
      </c>
      <c r="CY85">
        <f>AB85</f>
        <v>88.67</v>
      </c>
      <c r="CZ85">
        <f>AF85</f>
        <v>83.1</v>
      </c>
      <c r="DA85">
        <f>AJ85</f>
        <v>1</v>
      </c>
      <c r="DB85">
        <f t="shared" si="69"/>
        <v>14.13</v>
      </c>
      <c r="DC85">
        <f t="shared" si="70"/>
        <v>2.15</v>
      </c>
      <c r="DD85" t="s">
        <v>3</v>
      </c>
      <c r="DE85" t="s">
        <v>3</v>
      </c>
      <c r="DF85">
        <f t="shared" si="71"/>
        <v>0</v>
      </c>
      <c r="DG85">
        <f t="shared" si="66"/>
        <v>2.83</v>
      </c>
      <c r="DH85">
        <f t="shared" si="67"/>
        <v>0.43</v>
      </c>
      <c r="DI85">
        <f t="shared" si="62"/>
        <v>0</v>
      </c>
      <c r="DJ85">
        <f>DG85</f>
        <v>2.83</v>
      </c>
      <c r="DK85">
        <v>0</v>
      </c>
      <c r="DL85" t="s">
        <v>334</v>
      </c>
      <c r="DM85">
        <v>0</v>
      </c>
      <c r="DN85" t="s">
        <v>329</v>
      </c>
      <c r="DO85">
        <v>12.62</v>
      </c>
    </row>
    <row r="86" spans="1:119" x14ac:dyDescent="0.2">
      <c r="A86">
        <f>ROW(Source!A77)</f>
        <v>77</v>
      </c>
      <c r="B86">
        <v>409170042</v>
      </c>
      <c r="C86">
        <v>426024002</v>
      </c>
      <c r="D86">
        <v>405885132</v>
      </c>
      <c r="E86">
        <v>1</v>
      </c>
      <c r="F86">
        <v>1</v>
      </c>
      <c r="G86">
        <v>1080</v>
      </c>
      <c r="H86">
        <v>3</v>
      </c>
      <c r="I86" t="s">
        <v>122</v>
      </c>
      <c r="J86" t="s">
        <v>125</v>
      </c>
      <c r="K86" t="s">
        <v>123</v>
      </c>
      <c r="L86">
        <v>1348</v>
      </c>
      <c r="N86">
        <v>1009</v>
      </c>
      <c r="O86" t="s">
        <v>124</v>
      </c>
      <c r="P86" t="s">
        <v>124</v>
      </c>
      <c r="Q86">
        <v>1000</v>
      </c>
      <c r="W86">
        <v>0</v>
      </c>
      <c r="X86">
        <v>-313469066</v>
      </c>
      <c r="Y86">
        <f t="shared" si="68"/>
        <v>0.11600000000000001</v>
      </c>
      <c r="AA86">
        <v>7870.3</v>
      </c>
      <c r="AB86">
        <v>0</v>
      </c>
      <c r="AC86">
        <v>0</v>
      </c>
      <c r="AD86">
        <v>0</v>
      </c>
      <c r="AE86">
        <v>7870.3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0.11600000000000001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ROUND(Y86*Source!I77,9)</f>
        <v>2.3199999999999998E-2</v>
      </c>
      <c r="CY86">
        <f>AA86</f>
        <v>7870.3</v>
      </c>
      <c r="CZ86">
        <f>AE86</f>
        <v>7870.3</v>
      </c>
      <c r="DA86">
        <f>AI86</f>
        <v>1</v>
      </c>
      <c r="DB86">
        <f t="shared" si="69"/>
        <v>912.95</v>
      </c>
      <c r="DC86">
        <f t="shared" si="70"/>
        <v>0</v>
      </c>
      <c r="DD86" t="s">
        <v>3</v>
      </c>
      <c r="DE86" t="s">
        <v>3</v>
      </c>
      <c r="DF86">
        <f t="shared" si="71"/>
        <v>182.59</v>
      </c>
      <c r="DG86">
        <f t="shared" si="66"/>
        <v>0</v>
      </c>
      <c r="DH86">
        <f t="shared" si="67"/>
        <v>0</v>
      </c>
      <c r="DI86">
        <f t="shared" si="62"/>
        <v>0</v>
      </c>
      <c r="DJ86">
        <f>DF86</f>
        <v>182.59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ROW(Source!A77)</f>
        <v>77</v>
      </c>
      <c r="B87">
        <v>409170042</v>
      </c>
      <c r="C87">
        <v>426024002</v>
      </c>
      <c r="D87">
        <v>405885592</v>
      </c>
      <c r="E87">
        <v>1</v>
      </c>
      <c r="F87">
        <v>1</v>
      </c>
      <c r="G87">
        <v>1080</v>
      </c>
      <c r="H87">
        <v>3</v>
      </c>
      <c r="I87" t="s">
        <v>380</v>
      </c>
      <c r="J87" t="s">
        <v>381</v>
      </c>
      <c r="K87" t="s">
        <v>382</v>
      </c>
      <c r="L87">
        <v>1348</v>
      </c>
      <c r="N87">
        <v>1009</v>
      </c>
      <c r="O87" t="s">
        <v>124</v>
      </c>
      <c r="P87" t="s">
        <v>124</v>
      </c>
      <c r="Q87">
        <v>1000</v>
      </c>
      <c r="W87">
        <v>0</v>
      </c>
      <c r="X87">
        <v>-1792704725</v>
      </c>
      <c r="Y87">
        <f t="shared" si="68"/>
        <v>6.4999999999999997E-4</v>
      </c>
      <c r="AA87">
        <v>9286.7199999999993</v>
      </c>
      <c r="AB87">
        <v>0</v>
      </c>
      <c r="AC87">
        <v>0</v>
      </c>
      <c r="AD87">
        <v>0</v>
      </c>
      <c r="AE87">
        <v>8590.86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6.4999999999999997E-4</v>
      </c>
      <c r="AU87" t="s">
        <v>3</v>
      </c>
      <c r="AV87">
        <v>0</v>
      </c>
      <c r="AW87">
        <v>2</v>
      </c>
      <c r="AX87">
        <v>426026239</v>
      </c>
      <c r="AY87">
        <v>1</v>
      </c>
      <c r="AZ87">
        <v>0</v>
      </c>
      <c r="BA87">
        <v>137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ROUND(Y87*Source!I77,9)</f>
        <v>1.2999999999999999E-4</v>
      </c>
      <c r="CY87">
        <f>AA87</f>
        <v>9286.7199999999993</v>
      </c>
      <c r="CZ87">
        <f>AE87</f>
        <v>8590.86</v>
      </c>
      <c r="DA87">
        <f>AI87</f>
        <v>1</v>
      </c>
      <c r="DB87">
        <f t="shared" si="69"/>
        <v>5.58</v>
      </c>
      <c r="DC87">
        <f t="shared" si="70"/>
        <v>0</v>
      </c>
      <c r="DD87" t="s">
        <v>3</v>
      </c>
      <c r="DE87" t="s">
        <v>3</v>
      </c>
      <c r="DF87">
        <f t="shared" si="71"/>
        <v>1.1200000000000001</v>
      </c>
      <c r="DG87">
        <f t="shared" si="66"/>
        <v>0</v>
      </c>
      <c r="DH87">
        <f t="shared" si="67"/>
        <v>0</v>
      </c>
      <c r="DI87">
        <f t="shared" si="62"/>
        <v>0</v>
      </c>
      <c r="DJ87">
        <f>DF87</f>
        <v>1.1200000000000001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ROW(Source!A77)</f>
        <v>77</v>
      </c>
      <c r="B88">
        <v>409170042</v>
      </c>
      <c r="C88">
        <v>426024002</v>
      </c>
      <c r="D88">
        <v>405884727</v>
      </c>
      <c r="E88">
        <v>1</v>
      </c>
      <c r="F88">
        <v>1</v>
      </c>
      <c r="G88">
        <v>1080</v>
      </c>
      <c r="H88">
        <v>3</v>
      </c>
      <c r="I88" t="s">
        <v>347</v>
      </c>
      <c r="J88" t="s">
        <v>348</v>
      </c>
      <c r="K88" t="s">
        <v>349</v>
      </c>
      <c r="L88">
        <v>1348</v>
      </c>
      <c r="N88">
        <v>1009</v>
      </c>
      <c r="O88" t="s">
        <v>124</v>
      </c>
      <c r="P88" t="s">
        <v>124</v>
      </c>
      <c r="Q88">
        <v>1000</v>
      </c>
      <c r="W88">
        <v>0</v>
      </c>
      <c r="X88">
        <v>-301728717</v>
      </c>
      <c r="Y88">
        <f t="shared" si="68"/>
        <v>2E-3</v>
      </c>
      <c r="AA88">
        <v>17490.88</v>
      </c>
      <c r="AB88">
        <v>0</v>
      </c>
      <c r="AC88">
        <v>0</v>
      </c>
      <c r="AD88">
        <v>0</v>
      </c>
      <c r="AE88">
        <v>16180.28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2E-3</v>
      </c>
      <c r="AU88" t="s">
        <v>3</v>
      </c>
      <c r="AV88">
        <v>0</v>
      </c>
      <c r="AW88">
        <v>2</v>
      </c>
      <c r="AX88">
        <v>426026240</v>
      </c>
      <c r="AY88">
        <v>1</v>
      </c>
      <c r="AZ88">
        <v>0</v>
      </c>
      <c r="BA88">
        <v>138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ROUND(Y88*Source!I77,9)</f>
        <v>4.0000000000000002E-4</v>
      </c>
      <c r="CY88">
        <f>AA88</f>
        <v>17490.88</v>
      </c>
      <c r="CZ88">
        <f>AE88</f>
        <v>16180.28</v>
      </c>
      <c r="DA88">
        <f>AI88</f>
        <v>1</v>
      </c>
      <c r="DB88">
        <f t="shared" si="69"/>
        <v>32.36</v>
      </c>
      <c r="DC88">
        <f t="shared" si="70"/>
        <v>0</v>
      </c>
      <c r="DD88" t="s">
        <v>3</v>
      </c>
      <c r="DE88" t="s">
        <v>3</v>
      </c>
      <c r="DF88">
        <f t="shared" si="71"/>
        <v>6.47</v>
      </c>
      <c r="DG88">
        <f t="shared" si="66"/>
        <v>0</v>
      </c>
      <c r="DH88">
        <f t="shared" si="67"/>
        <v>0</v>
      </c>
      <c r="DI88">
        <f t="shared" si="62"/>
        <v>0</v>
      </c>
      <c r="DJ88">
        <f>DF88</f>
        <v>6.47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ROW(Source!A78)</f>
        <v>78</v>
      </c>
      <c r="B89">
        <v>411443896</v>
      </c>
      <c r="C89">
        <v>426024002</v>
      </c>
      <c r="D89">
        <v>405844724</v>
      </c>
      <c r="E89">
        <v>1080</v>
      </c>
      <c r="F89">
        <v>1</v>
      </c>
      <c r="G89">
        <v>1080</v>
      </c>
      <c r="H89">
        <v>1</v>
      </c>
      <c r="I89" t="s">
        <v>327</v>
      </c>
      <c r="J89" t="s">
        <v>3</v>
      </c>
      <c r="K89" t="s">
        <v>328</v>
      </c>
      <c r="L89">
        <v>1191</v>
      </c>
      <c r="N89">
        <v>1013</v>
      </c>
      <c r="O89" t="s">
        <v>329</v>
      </c>
      <c r="P89" t="s">
        <v>329</v>
      </c>
      <c r="Q89">
        <v>1</v>
      </c>
      <c r="W89">
        <v>0</v>
      </c>
      <c r="X89">
        <v>476480486</v>
      </c>
      <c r="Y89">
        <f t="shared" si="68"/>
        <v>9.27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9.27</v>
      </c>
      <c r="AU89" t="s">
        <v>3</v>
      </c>
      <c r="AV89">
        <v>1</v>
      </c>
      <c r="AW89">
        <v>2</v>
      </c>
      <c r="AX89">
        <v>426026235</v>
      </c>
      <c r="AY89">
        <v>1</v>
      </c>
      <c r="AZ89">
        <v>0</v>
      </c>
      <c r="BA89">
        <v>139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ROUND(AT89*Source!I78*AH89*AL89,2)</f>
        <v>0</v>
      </c>
      <c r="CV89">
        <f>ROUND(Y89*Source!I78,9)</f>
        <v>1.8540000000000001</v>
      </c>
      <c r="CW89">
        <v>0</v>
      </c>
      <c r="CX89">
        <f>ROUND(Y89*Source!I78,9)</f>
        <v>1.8540000000000001</v>
      </c>
      <c r="CY89">
        <f>AD89</f>
        <v>0</v>
      </c>
      <c r="CZ89">
        <f>AH89</f>
        <v>0</v>
      </c>
      <c r="DA89">
        <f>AL89</f>
        <v>1</v>
      </c>
      <c r="DB89">
        <f t="shared" si="69"/>
        <v>0</v>
      </c>
      <c r="DC89">
        <f t="shared" si="70"/>
        <v>0</v>
      </c>
      <c r="DD89" t="s">
        <v>3</v>
      </c>
      <c r="DE89" t="s">
        <v>3</v>
      </c>
      <c r="DF89">
        <f t="shared" si="71"/>
        <v>0</v>
      </c>
      <c r="DG89">
        <f t="shared" si="66"/>
        <v>0</v>
      </c>
      <c r="DH89">
        <f t="shared" si="67"/>
        <v>0</v>
      </c>
      <c r="DI89">
        <f t="shared" si="62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ROW(Source!A78)</f>
        <v>78</v>
      </c>
      <c r="B90">
        <v>411443896</v>
      </c>
      <c r="C90">
        <v>426024002</v>
      </c>
      <c r="D90">
        <v>405915920</v>
      </c>
      <c r="E90">
        <v>1</v>
      </c>
      <c r="F90">
        <v>1</v>
      </c>
      <c r="G90">
        <v>1080</v>
      </c>
      <c r="H90">
        <v>2</v>
      </c>
      <c r="I90" t="s">
        <v>377</v>
      </c>
      <c r="J90" t="s">
        <v>378</v>
      </c>
      <c r="K90" t="s">
        <v>379</v>
      </c>
      <c r="L90">
        <v>1368</v>
      </c>
      <c r="N90">
        <v>1011</v>
      </c>
      <c r="O90" t="s">
        <v>333</v>
      </c>
      <c r="P90" t="s">
        <v>333</v>
      </c>
      <c r="Q90">
        <v>1</v>
      </c>
      <c r="W90">
        <v>0</v>
      </c>
      <c r="X90">
        <v>-2065404138</v>
      </c>
      <c r="Y90">
        <f t="shared" si="68"/>
        <v>1.51</v>
      </c>
      <c r="AA90">
        <v>0</v>
      </c>
      <c r="AB90">
        <v>102.11</v>
      </c>
      <c r="AC90">
        <v>0</v>
      </c>
      <c r="AD90">
        <v>0</v>
      </c>
      <c r="AE90">
        <v>0</v>
      </c>
      <c r="AF90">
        <v>7.11</v>
      </c>
      <c r="AG90">
        <v>0</v>
      </c>
      <c r="AH90">
        <v>0</v>
      </c>
      <c r="AI90">
        <v>1</v>
      </c>
      <c r="AJ90">
        <v>13.46</v>
      </c>
      <c r="AK90">
        <v>56.35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1.51</v>
      </c>
      <c r="AU90" t="s">
        <v>3</v>
      </c>
      <c r="AV90">
        <v>0</v>
      </c>
      <c r="AW90">
        <v>2</v>
      </c>
      <c r="AX90">
        <v>426026236</v>
      </c>
      <c r="AY90">
        <v>1</v>
      </c>
      <c r="AZ90">
        <v>0</v>
      </c>
      <c r="BA90">
        <v>140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ROUND(Y90*Source!I78*DO90,9)</f>
        <v>0</v>
      </c>
      <c r="CX90">
        <f>ROUND(Y90*Source!I78,9)</f>
        <v>0.30199999999999999</v>
      </c>
      <c r="CY90">
        <f>AB90</f>
        <v>102.11</v>
      </c>
      <c r="CZ90">
        <f>AF90</f>
        <v>7.11</v>
      </c>
      <c r="DA90">
        <f>AJ90</f>
        <v>13.46</v>
      </c>
      <c r="DB90">
        <f t="shared" si="69"/>
        <v>10.74</v>
      </c>
      <c r="DC90">
        <f t="shared" si="70"/>
        <v>0</v>
      </c>
      <c r="DD90" t="s">
        <v>3</v>
      </c>
      <c r="DE90" t="s">
        <v>3</v>
      </c>
      <c r="DF90">
        <f t="shared" si="71"/>
        <v>0</v>
      </c>
      <c r="DG90">
        <f>ROUND(ROUND(AF90*AJ90,2)*CX90,2)</f>
        <v>28.9</v>
      </c>
      <c r="DH90">
        <f>ROUND(ROUND(AG90*AK90,2)*CX90,2)</f>
        <v>0</v>
      </c>
      <c r="DI90">
        <f t="shared" si="62"/>
        <v>0</v>
      </c>
      <c r="DJ90">
        <f>DG90</f>
        <v>28.9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ROW(Source!A78)</f>
        <v>78</v>
      </c>
      <c r="B91">
        <v>411443896</v>
      </c>
      <c r="C91">
        <v>426024002</v>
      </c>
      <c r="D91">
        <v>405916219</v>
      </c>
      <c r="E91">
        <v>1</v>
      </c>
      <c r="F91">
        <v>1</v>
      </c>
      <c r="G91">
        <v>1080</v>
      </c>
      <c r="H91">
        <v>2</v>
      </c>
      <c r="I91" t="s">
        <v>330</v>
      </c>
      <c r="J91" t="s">
        <v>331</v>
      </c>
      <c r="K91" t="s">
        <v>332</v>
      </c>
      <c r="L91">
        <v>1368</v>
      </c>
      <c r="N91">
        <v>1011</v>
      </c>
      <c r="O91" t="s">
        <v>333</v>
      </c>
      <c r="P91" t="s">
        <v>333</v>
      </c>
      <c r="Q91">
        <v>1</v>
      </c>
      <c r="W91">
        <v>0</v>
      </c>
      <c r="X91">
        <v>-1985943078</v>
      </c>
      <c r="Y91">
        <f t="shared" si="68"/>
        <v>0.17</v>
      </c>
      <c r="AA91">
        <v>0</v>
      </c>
      <c r="AB91">
        <v>1513.56</v>
      </c>
      <c r="AC91">
        <v>758.78</v>
      </c>
      <c r="AD91">
        <v>0</v>
      </c>
      <c r="AE91">
        <v>0</v>
      </c>
      <c r="AF91">
        <v>83.1</v>
      </c>
      <c r="AG91">
        <v>12.62</v>
      </c>
      <c r="AH91">
        <v>0</v>
      </c>
      <c r="AI91">
        <v>1</v>
      </c>
      <c r="AJ91">
        <v>17.07</v>
      </c>
      <c r="AK91">
        <v>56.35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0.17</v>
      </c>
      <c r="AU91" t="s">
        <v>3</v>
      </c>
      <c r="AV91">
        <v>0</v>
      </c>
      <c r="AW91">
        <v>2</v>
      </c>
      <c r="AX91">
        <v>426026237</v>
      </c>
      <c r="AY91">
        <v>1</v>
      </c>
      <c r="AZ91">
        <v>0</v>
      </c>
      <c r="BA91">
        <v>141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ROUND(Y91*Source!I78*DO91,9)</f>
        <v>0.42908000000000002</v>
      </c>
      <c r="CX91">
        <f>ROUND(Y91*Source!I78,9)</f>
        <v>3.4000000000000002E-2</v>
      </c>
      <c r="CY91">
        <f>AB91</f>
        <v>1513.56</v>
      </c>
      <c r="CZ91">
        <f>AF91</f>
        <v>83.1</v>
      </c>
      <c r="DA91">
        <f>AJ91</f>
        <v>17.07</v>
      </c>
      <c r="DB91">
        <f t="shared" si="69"/>
        <v>14.13</v>
      </c>
      <c r="DC91">
        <f t="shared" si="70"/>
        <v>2.15</v>
      </c>
      <c r="DD91" t="s">
        <v>3</v>
      </c>
      <c r="DE91" t="s">
        <v>3</v>
      </c>
      <c r="DF91">
        <f t="shared" si="71"/>
        <v>0</v>
      </c>
      <c r="DG91">
        <f>ROUND(ROUND(AF91*AJ91,2)*CX91,2)</f>
        <v>48.23</v>
      </c>
      <c r="DH91">
        <f>ROUND(ROUND(AG91*AK91,2)*CX91,2)</f>
        <v>24.18</v>
      </c>
      <c r="DI91">
        <f t="shared" si="62"/>
        <v>0</v>
      </c>
      <c r="DJ91">
        <f>DG91</f>
        <v>48.23</v>
      </c>
      <c r="DK91">
        <v>0</v>
      </c>
      <c r="DL91" t="s">
        <v>334</v>
      </c>
      <c r="DM91">
        <v>0</v>
      </c>
      <c r="DN91" t="s">
        <v>329</v>
      </c>
      <c r="DO91">
        <v>12.62</v>
      </c>
    </row>
    <row r="92" spans="1:119" x14ac:dyDescent="0.2">
      <c r="A92">
        <f>ROW(Source!A78)</f>
        <v>78</v>
      </c>
      <c r="B92">
        <v>411443896</v>
      </c>
      <c r="C92">
        <v>426024002</v>
      </c>
      <c r="D92">
        <v>405885132</v>
      </c>
      <c r="E92">
        <v>1</v>
      </c>
      <c r="F92">
        <v>1</v>
      </c>
      <c r="G92">
        <v>1080</v>
      </c>
      <c r="H92">
        <v>3</v>
      </c>
      <c r="I92" t="s">
        <v>122</v>
      </c>
      <c r="J92" t="s">
        <v>125</v>
      </c>
      <c r="K92" t="s">
        <v>123</v>
      </c>
      <c r="L92">
        <v>1348</v>
      </c>
      <c r="N92">
        <v>1009</v>
      </c>
      <c r="O92" t="s">
        <v>124</v>
      </c>
      <c r="P92" t="s">
        <v>124</v>
      </c>
      <c r="Q92">
        <v>1000</v>
      </c>
      <c r="W92">
        <v>0</v>
      </c>
      <c r="X92">
        <v>-313469066</v>
      </c>
      <c r="Y92">
        <f t="shared" si="68"/>
        <v>0.11600000000000001</v>
      </c>
      <c r="AA92">
        <v>24712.74</v>
      </c>
      <c r="AB92">
        <v>0</v>
      </c>
      <c r="AC92">
        <v>0</v>
      </c>
      <c r="AD92">
        <v>0</v>
      </c>
      <c r="AE92">
        <v>7870.3</v>
      </c>
      <c r="AF92">
        <v>0</v>
      </c>
      <c r="AG92">
        <v>0</v>
      </c>
      <c r="AH92">
        <v>0</v>
      </c>
      <c r="AI92">
        <v>3.14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0.11600000000000001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ROUND(Y92*Source!I78,9)</f>
        <v>2.3199999999999998E-2</v>
      </c>
      <c r="CY92">
        <f>AA92</f>
        <v>24712.74</v>
      </c>
      <c r="CZ92">
        <f>AE92</f>
        <v>7870.3</v>
      </c>
      <c r="DA92">
        <f>AI92</f>
        <v>3.14</v>
      </c>
      <c r="DB92">
        <f t="shared" si="69"/>
        <v>912.95</v>
      </c>
      <c r="DC92">
        <f t="shared" si="70"/>
        <v>0</v>
      </c>
      <c r="DD92" t="s">
        <v>3</v>
      </c>
      <c r="DE92" t="s">
        <v>3</v>
      </c>
      <c r="DF92">
        <f>ROUND(ROUND(AE92*AI92,2)*CX92,2)</f>
        <v>573.34</v>
      </c>
      <c r="DG92">
        <f t="shared" ref="DG92:DG101" si="72">ROUND(ROUND(AF92,2)*CX92,2)</f>
        <v>0</v>
      </c>
      <c r="DH92">
        <f t="shared" ref="DH92:DH101" si="73">ROUND(ROUND(AG92,2)*CX92,2)</f>
        <v>0</v>
      </c>
      <c r="DI92">
        <f t="shared" si="62"/>
        <v>0</v>
      </c>
      <c r="DJ92">
        <f>DF92</f>
        <v>573.34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ROW(Source!A78)</f>
        <v>78</v>
      </c>
      <c r="B93">
        <v>411443896</v>
      </c>
      <c r="C93">
        <v>426024002</v>
      </c>
      <c r="D93">
        <v>405885592</v>
      </c>
      <c r="E93">
        <v>1</v>
      </c>
      <c r="F93">
        <v>1</v>
      </c>
      <c r="G93">
        <v>1080</v>
      </c>
      <c r="H93">
        <v>3</v>
      </c>
      <c r="I93" t="s">
        <v>380</v>
      </c>
      <c r="J93" t="s">
        <v>381</v>
      </c>
      <c r="K93" t="s">
        <v>382</v>
      </c>
      <c r="L93">
        <v>1348</v>
      </c>
      <c r="N93">
        <v>1009</v>
      </c>
      <c r="O93" t="s">
        <v>124</v>
      </c>
      <c r="P93" t="s">
        <v>124</v>
      </c>
      <c r="Q93">
        <v>1000</v>
      </c>
      <c r="W93">
        <v>0</v>
      </c>
      <c r="X93">
        <v>-1792704725</v>
      </c>
      <c r="Y93">
        <f t="shared" si="68"/>
        <v>6.4999999999999997E-4</v>
      </c>
      <c r="AA93">
        <v>152673.67000000001</v>
      </c>
      <c r="AB93">
        <v>0</v>
      </c>
      <c r="AC93">
        <v>0</v>
      </c>
      <c r="AD93">
        <v>0</v>
      </c>
      <c r="AE93">
        <v>8590.86</v>
      </c>
      <c r="AF93">
        <v>0</v>
      </c>
      <c r="AG93">
        <v>0</v>
      </c>
      <c r="AH93">
        <v>0</v>
      </c>
      <c r="AI93">
        <v>16.440000000000001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6.4999999999999997E-4</v>
      </c>
      <c r="AU93" t="s">
        <v>3</v>
      </c>
      <c r="AV93">
        <v>0</v>
      </c>
      <c r="AW93">
        <v>2</v>
      </c>
      <c r="AX93">
        <v>426026239</v>
      </c>
      <c r="AY93">
        <v>1</v>
      </c>
      <c r="AZ93">
        <v>0</v>
      </c>
      <c r="BA93">
        <v>143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ROUND(Y93*Source!I78,9)</f>
        <v>1.2999999999999999E-4</v>
      </c>
      <c r="CY93">
        <f>AA93</f>
        <v>152673.67000000001</v>
      </c>
      <c r="CZ93">
        <f>AE93</f>
        <v>8590.86</v>
      </c>
      <c r="DA93">
        <f>AI93</f>
        <v>16.440000000000001</v>
      </c>
      <c r="DB93">
        <f t="shared" si="69"/>
        <v>5.58</v>
      </c>
      <c r="DC93">
        <f t="shared" si="70"/>
        <v>0</v>
      </c>
      <c r="DD93" t="s">
        <v>3</v>
      </c>
      <c r="DE93" t="s">
        <v>3</v>
      </c>
      <c r="DF93">
        <f>ROUND(ROUND(AE93*AI93,2)*CX93,2)</f>
        <v>18.36</v>
      </c>
      <c r="DG93">
        <f t="shared" si="72"/>
        <v>0</v>
      </c>
      <c r="DH93">
        <f t="shared" si="73"/>
        <v>0</v>
      </c>
      <c r="DI93">
        <f t="shared" si="62"/>
        <v>0</v>
      </c>
      <c r="DJ93">
        <f>DF93</f>
        <v>18.36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ROW(Source!A78)</f>
        <v>78</v>
      </c>
      <c r="B94">
        <v>411443896</v>
      </c>
      <c r="C94">
        <v>426024002</v>
      </c>
      <c r="D94">
        <v>405884727</v>
      </c>
      <c r="E94">
        <v>1</v>
      </c>
      <c r="F94">
        <v>1</v>
      </c>
      <c r="G94">
        <v>1080</v>
      </c>
      <c r="H94">
        <v>3</v>
      </c>
      <c r="I94" t="s">
        <v>347</v>
      </c>
      <c r="J94" t="s">
        <v>348</v>
      </c>
      <c r="K94" t="s">
        <v>349</v>
      </c>
      <c r="L94">
        <v>1348</v>
      </c>
      <c r="N94">
        <v>1009</v>
      </c>
      <c r="O94" t="s">
        <v>124</v>
      </c>
      <c r="P94" t="s">
        <v>124</v>
      </c>
      <c r="Q94">
        <v>1000</v>
      </c>
      <c r="W94">
        <v>0</v>
      </c>
      <c r="X94">
        <v>-301728717</v>
      </c>
      <c r="Y94">
        <f t="shared" si="68"/>
        <v>2E-3</v>
      </c>
      <c r="AA94">
        <v>55271.19</v>
      </c>
      <c r="AB94">
        <v>0</v>
      </c>
      <c r="AC94">
        <v>0</v>
      </c>
      <c r="AD94">
        <v>0</v>
      </c>
      <c r="AE94">
        <v>16180.28</v>
      </c>
      <c r="AF94">
        <v>0</v>
      </c>
      <c r="AG94">
        <v>0</v>
      </c>
      <c r="AH94">
        <v>0</v>
      </c>
      <c r="AI94">
        <v>3.16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2E-3</v>
      </c>
      <c r="AU94" t="s">
        <v>3</v>
      </c>
      <c r="AV94">
        <v>0</v>
      </c>
      <c r="AW94">
        <v>2</v>
      </c>
      <c r="AX94">
        <v>426026240</v>
      </c>
      <c r="AY94">
        <v>1</v>
      </c>
      <c r="AZ94">
        <v>0</v>
      </c>
      <c r="BA94">
        <v>144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ROUND(Y94*Source!I78,9)</f>
        <v>4.0000000000000002E-4</v>
      </c>
      <c r="CY94">
        <f>AA94</f>
        <v>55271.19</v>
      </c>
      <c r="CZ94">
        <f>AE94</f>
        <v>16180.28</v>
      </c>
      <c r="DA94">
        <f>AI94</f>
        <v>3.16</v>
      </c>
      <c r="DB94">
        <f t="shared" si="69"/>
        <v>32.36</v>
      </c>
      <c r="DC94">
        <f t="shared" si="70"/>
        <v>0</v>
      </c>
      <c r="DD94" t="s">
        <v>3</v>
      </c>
      <c r="DE94" t="s">
        <v>3</v>
      </c>
      <c r="DF94">
        <f>ROUND(ROUND(AE94*AI94,2)*CX94,2)</f>
        <v>20.45</v>
      </c>
      <c r="DG94">
        <f t="shared" si="72"/>
        <v>0</v>
      </c>
      <c r="DH94">
        <f t="shared" si="73"/>
        <v>0</v>
      </c>
      <c r="DI94">
        <f t="shared" si="62"/>
        <v>0</v>
      </c>
      <c r="DJ94">
        <f>DF94</f>
        <v>20.45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ROW(Source!A81)</f>
        <v>81</v>
      </c>
      <c r="B95">
        <v>409170042</v>
      </c>
      <c r="C95">
        <v>426026052</v>
      </c>
      <c r="D95">
        <v>405844724</v>
      </c>
      <c r="E95">
        <v>1080</v>
      </c>
      <c r="F95">
        <v>1</v>
      </c>
      <c r="G95">
        <v>1080</v>
      </c>
      <c r="H95">
        <v>1</v>
      </c>
      <c r="I95" t="s">
        <v>327</v>
      </c>
      <c r="J95" t="s">
        <v>3</v>
      </c>
      <c r="K95" t="s">
        <v>328</v>
      </c>
      <c r="L95">
        <v>1191</v>
      </c>
      <c r="N95">
        <v>1013</v>
      </c>
      <c r="O95" t="s">
        <v>329</v>
      </c>
      <c r="P95" t="s">
        <v>329</v>
      </c>
      <c r="Q95">
        <v>1</v>
      </c>
      <c r="W95">
        <v>0</v>
      </c>
      <c r="X95">
        <v>476480486</v>
      </c>
      <c r="Y95">
        <f>(AT95*1.1)</f>
        <v>15.840000000000002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14.4</v>
      </c>
      <c r="AU95" t="s">
        <v>22</v>
      </c>
      <c r="AV95">
        <v>1</v>
      </c>
      <c r="AW95">
        <v>2</v>
      </c>
      <c r="AX95">
        <v>426026059</v>
      </c>
      <c r="AY95">
        <v>1</v>
      </c>
      <c r="AZ95">
        <v>0</v>
      </c>
      <c r="BA95">
        <v>145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ROUND(AT95*Source!I81*AH95*AL95,2)</f>
        <v>0</v>
      </c>
      <c r="CV95">
        <f>ROUND(Y95*Source!I81,9)</f>
        <v>0</v>
      </c>
      <c r="CW95">
        <v>0</v>
      </c>
      <c r="CX95">
        <f>ROUND(Y95*Source!I81,9)</f>
        <v>0</v>
      </c>
      <c r="CY95">
        <f>AD95</f>
        <v>0</v>
      </c>
      <c r="CZ95">
        <f>AH95</f>
        <v>0</v>
      </c>
      <c r="DA95">
        <f>AL95</f>
        <v>1</v>
      </c>
      <c r="DB95">
        <f>ROUND((ROUND(AT95*CZ95,2)*1.1),6)</f>
        <v>0</v>
      </c>
      <c r="DC95">
        <f>ROUND((ROUND(AT95*AG95,2)*1.1),6)</f>
        <v>0</v>
      </c>
      <c r="DD95" t="s">
        <v>3</v>
      </c>
      <c r="DE95" t="s">
        <v>3</v>
      </c>
      <c r="DF95">
        <f t="shared" ref="DF95:DF103" si="74">ROUND(ROUND(AE95,2)*CX95,2)</f>
        <v>0</v>
      </c>
      <c r="DG95">
        <f t="shared" si="72"/>
        <v>0</v>
      </c>
      <c r="DH95">
        <f t="shared" si="73"/>
        <v>0</v>
      </c>
      <c r="DI95">
        <f t="shared" si="62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ROW(Source!A81)</f>
        <v>81</v>
      </c>
      <c r="B96">
        <v>409170042</v>
      </c>
      <c r="C96">
        <v>426026052</v>
      </c>
      <c r="D96">
        <v>405915920</v>
      </c>
      <c r="E96">
        <v>1</v>
      </c>
      <c r="F96">
        <v>1</v>
      </c>
      <c r="G96">
        <v>1080</v>
      </c>
      <c r="H96">
        <v>2</v>
      </c>
      <c r="I96" t="s">
        <v>377</v>
      </c>
      <c r="J96" t="s">
        <v>378</v>
      </c>
      <c r="K96" t="s">
        <v>379</v>
      </c>
      <c r="L96">
        <v>1368</v>
      </c>
      <c r="N96">
        <v>1011</v>
      </c>
      <c r="O96" t="s">
        <v>333</v>
      </c>
      <c r="P96" t="s">
        <v>333</v>
      </c>
      <c r="Q96">
        <v>1</v>
      </c>
      <c r="W96">
        <v>0</v>
      </c>
      <c r="X96">
        <v>-2065404138</v>
      </c>
      <c r="Y96">
        <f>(AT96*1.1)</f>
        <v>2.9700000000000006</v>
      </c>
      <c r="AA96">
        <v>0</v>
      </c>
      <c r="AB96">
        <v>7.59</v>
      </c>
      <c r="AC96">
        <v>0</v>
      </c>
      <c r="AD96">
        <v>0</v>
      </c>
      <c r="AE96">
        <v>0</v>
      </c>
      <c r="AF96">
        <v>7.11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2.7</v>
      </c>
      <c r="AU96" t="s">
        <v>22</v>
      </c>
      <c r="AV96">
        <v>0</v>
      </c>
      <c r="AW96">
        <v>2</v>
      </c>
      <c r="AX96">
        <v>426026060</v>
      </c>
      <c r="AY96">
        <v>1</v>
      </c>
      <c r="AZ96">
        <v>0</v>
      </c>
      <c r="BA96">
        <v>146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ROUND(Y96*Source!I81*DO96,9)</f>
        <v>0</v>
      </c>
      <c r="CX96">
        <f>ROUND(Y96*Source!I81,9)</f>
        <v>0</v>
      </c>
      <c r="CY96">
        <f>AB96</f>
        <v>7.59</v>
      </c>
      <c r="CZ96">
        <f>AF96</f>
        <v>7.11</v>
      </c>
      <c r="DA96">
        <f>AJ96</f>
        <v>1</v>
      </c>
      <c r="DB96">
        <f>ROUND((ROUND(AT96*CZ96,2)*1.1),6)</f>
        <v>21.12</v>
      </c>
      <c r="DC96">
        <f>ROUND((ROUND(AT96*AG96,2)*1.1),6)</f>
        <v>0</v>
      </c>
      <c r="DD96" t="s">
        <v>3</v>
      </c>
      <c r="DE96" t="s">
        <v>3</v>
      </c>
      <c r="DF96">
        <f t="shared" si="74"/>
        <v>0</v>
      </c>
      <c r="DG96">
        <f t="shared" si="72"/>
        <v>0</v>
      </c>
      <c r="DH96">
        <f t="shared" si="73"/>
        <v>0</v>
      </c>
      <c r="DI96">
        <f t="shared" si="62"/>
        <v>0</v>
      </c>
      <c r="DJ96">
        <f>DG96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ROW(Source!A81)</f>
        <v>81</v>
      </c>
      <c r="B97">
        <v>409170042</v>
      </c>
      <c r="C97">
        <v>426026052</v>
      </c>
      <c r="D97">
        <v>405916219</v>
      </c>
      <c r="E97">
        <v>1</v>
      </c>
      <c r="F97">
        <v>1</v>
      </c>
      <c r="G97">
        <v>1080</v>
      </c>
      <c r="H97">
        <v>2</v>
      </c>
      <c r="I97" t="s">
        <v>330</v>
      </c>
      <c r="J97" t="s">
        <v>331</v>
      </c>
      <c r="K97" t="s">
        <v>332</v>
      </c>
      <c r="L97">
        <v>1368</v>
      </c>
      <c r="N97">
        <v>1011</v>
      </c>
      <c r="O97" t="s">
        <v>333</v>
      </c>
      <c r="P97" t="s">
        <v>333</v>
      </c>
      <c r="Q97">
        <v>1</v>
      </c>
      <c r="W97">
        <v>0</v>
      </c>
      <c r="X97">
        <v>-1985943078</v>
      </c>
      <c r="Y97">
        <f>(AT97*1.1)</f>
        <v>0.22000000000000003</v>
      </c>
      <c r="AA97">
        <v>0</v>
      </c>
      <c r="AB97">
        <v>88.67</v>
      </c>
      <c r="AC97">
        <v>13.47</v>
      </c>
      <c r="AD97">
        <v>0</v>
      </c>
      <c r="AE97">
        <v>0</v>
      </c>
      <c r="AF97">
        <v>83.1</v>
      </c>
      <c r="AG97">
        <v>12.62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0.2</v>
      </c>
      <c r="AU97" t="s">
        <v>22</v>
      </c>
      <c r="AV97">
        <v>0</v>
      </c>
      <c r="AW97">
        <v>2</v>
      </c>
      <c r="AX97">
        <v>426026061</v>
      </c>
      <c r="AY97">
        <v>1</v>
      </c>
      <c r="AZ97">
        <v>0</v>
      </c>
      <c r="BA97">
        <v>147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ROUND(Y97*Source!I81*DO97,9)</f>
        <v>0</v>
      </c>
      <c r="CX97">
        <f>ROUND(Y97*Source!I81,9)</f>
        <v>0</v>
      </c>
      <c r="CY97">
        <f>AB97</f>
        <v>88.67</v>
      </c>
      <c r="CZ97">
        <f>AF97</f>
        <v>83.1</v>
      </c>
      <c r="DA97">
        <f>AJ97</f>
        <v>1</v>
      </c>
      <c r="DB97">
        <f>ROUND((ROUND(AT97*CZ97,2)*1.1),6)</f>
        <v>18.282</v>
      </c>
      <c r="DC97">
        <f>ROUND((ROUND(AT97*AG97,2)*1.1),6)</f>
        <v>2.7719999999999998</v>
      </c>
      <c r="DD97" t="s">
        <v>3</v>
      </c>
      <c r="DE97" t="s">
        <v>3</v>
      </c>
      <c r="DF97">
        <f t="shared" si="74"/>
        <v>0</v>
      </c>
      <c r="DG97">
        <f t="shared" si="72"/>
        <v>0</v>
      </c>
      <c r="DH97">
        <f t="shared" si="73"/>
        <v>0</v>
      </c>
      <c r="DI97">
        <f t="shared" ref="DI97:DI122" si="75">ROUND(ROUND(AH97,2)*CX97,2)</f>
        <v>0</v>
      </c>
      <c r="DJ97">
        <f>DG97</f>
        <v>0</v>
      </c>
      <c r="DK97">
        <v>0</v>
      </c>
      <c r="DL97" t="s">
        <v>334</v>
      </c>
      <c r="DM97">
        <v>0</v>
      </c>
      <c r="DN97" t="s">
        <v>329</v>
      </c>
      <c r="DO97">
        <v>12.62</v>
      </c>
    </row>
    <row r="98" spans="1:119" x14ac:dyDescent="0.2">
      <c r="A98">
        <f>ROW(Source!A81)</f>
        <v>81</v>
      </c>
      <c r="B98">
        <v>409170042</v>
      </c>
      <c r="C98">
        <v>426026052</v>
      </c>
      <c r="D98">
        <v>405885119</v>
      </c>
      <c r="E98">
        <v>1</v>
      </c>
      <c r="F98">
        <v>1</v>
      </c>
      <c r="G98">
        <v>1080</v>
      </c>
      <c r="H98">
        <v>3</v>
      </c>
      <c r="I98" t="s">
        <v>130</v>
      </c>
      <c r="J98" t="s">
        <v>132</v>
      </c>
      <c r="K98" t="s">
        <v>131</v>
      </c>
      <c r="L98">
        <v>1348</v>
      </c>
      <c r="N98">
        <v>1009</v>
      </c>
      <c r="O98" t="s">
        <v>124</v>
      </c>
      <c r="P98" t="s">
        <v>124</v>
      </c>
      <c r="Q98">
        <v>1000</v>
      </c>
      <c r="W98">
        <v>0</v>
      </c>
      <c r="X98">
        <v>1286623552</v>
      </c>
      <c r="Y98">
        <f>(AT98*1)</f>
        <v>0.13</v>
      </c>
      <c r="AA98">
        <v>7246.05</v>
      </c>
      <c r="AB98">
        <v>0</v>
      </c>
      <c r="AC98">
        <v>0</v>
      </c>
      <c r="AD98">
        <v>0</v>
      </c>
      <c r="AE98">
        <v>7246.05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0.13</v>
      </c>
      <c r="AU98" t="s">
        <v>21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ROUND(Y98*Source!I81,9)</f>
        <v>0</v>
      </c>
      <c r="CY98">
        <f>AA98</f>
        <v>7246.05</v>
      </c>
      <c r="CZ98">
        <f>AE98</f>
        <v>7246.05</v>
      </c>
      <c r="DA98">
        <f>AI98</f>
        <v>1</v>
      </c>
      <c r="DB98">
        <f>ROUND((ROUND(AT98*CZ98,2)*1),6)</f>
        <v>941.99</v>
      </c>
      <c r="DC98">
        <f>ROUND((ROUND(AT98*AG98,2)*1),6)</f>
        <v>0</v>
      </c>
      <c r="DD98" t="s">
        <v>3</v>
      </c>
      <c r="DE98" t="s">
        <v>3</v>
      </c>
      <c r="DF98">
        <f t="shared" si="74"/>
        <v>0</v>
      </c>
      <c r="DG98">
        <f t="shared" si="72"/>
        <v>0</v>
      </c>
      <c r="DH98">
        <f t="shared" si="73"/>
        <v>0</v>
      </c>
      <c r="DI98">
        <f t="shared" si="75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ROW(Source!A81)</f>
        <v>81</v>
      </c>
      <c r="B99">
        <v>409170042</v>
      </c>
      <c r="C99">
        <v>426026052</v>
      </c>
      <c r="D99">
        <v>405885592</v>
      </c>
      <c r="E99">
        <v>1</v>
      </c>
      <c r="F99">
        <v>1</v>
      </c>
      <c r="G99">
        <v>1080</v>
      </c>
      <c r="H99">
        <v>3</v>
      </c>
      <c r="I99" t="s">
        <v>380</v>
      </c>
      <c r="J99" t="s">
        <v>381</v>
      </c>
      <c r="K99" t="s">
        <v>382</v>
      </c>
      <c r="L99">
        <v>1348</v>
      </c>
      <c r="N99">
        <v>1009</v>
      </c>
      <c r="O99" t="s">
        <v>124</v>
      </c>
      <c r="P99" t="s">
        <v>124</v>
      </c>
      <c r="Q99">
        <v>1000</v>
      </c>
      <c r="W99">
        <v>0</v>
      </c>
      <c r="X99">
        <v>-1792704725</v>
      </c>
      <c r="Y99">
        <f>(AT99*1)</f>
        <v>8.9999999999999998E-4</v>
      </c>
      <c r="AA99">
        <v>9286.7199999999993</v>
      </c>
      <c r="AB99">
        <v>0</v>
      </c>
      <c r="AC99">
        <v>0</v>
      </c>
      <c r="AD99">
        <v>0</v>
      </c>
      <c r="AE99">
        <v>8590.86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8.9999999999999998E-4</v>
      </c>
      <c r="AU99" t="s">
        <v>21</v>
      </c>
      <c r="AV99">
        <v>0</v>
      </c>
      <c r="AW99">
        <v>2</v>
      </c>
      <c r="AX99">
        <v>426026063</v>
      </c>
      <c r="AY99">
        <v>1</v>
      </c>
      <c r="AZ99">
        <v>0</v>
      </c>
      <c r="BA99">
        <v>149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ROUND(Y99*Source!I81,9)</f>
        <v>0</v>
      </c>
      <c r="CY99">
        <f>AA99</f>
        <v>9286.7199999999993</v>
      </c>
      <c r="CZ99">
        <f>AE99</f>
        <v>8590.86</v>
      </c>
      <c r="DA99">
        <f>AI99</f>
        <v>1</v>
      </c>
      <c r="DB99">
        <f>ROUND((ROUND(AT99*CZ99,2)*1),6)</f>
        <v>7.73</v>
      </c>
      <c r="DC99">
        <f>ROUND((ROUND(AT99*AG99,2)*1),6)</f>
        <v>0</v>
      </c>
      <c r="DD99" t="s">
        <v>3</v>
      </c>
      <c r="DE99" t="s">
        <v>3</v>
      </c>
      <c r="DF99">
        <f t="shared" si="74"/>
        <v>0</v>
      </c>
      <c r="DG99">
        <f t="shared" si="72"/>
        <v>0</v>
      </c>
      <c r="DH99">
        <f t="shared" si="73"/>
        <v>0</v>
      </c>
      <c r="DI99">
        <f t="shared" si="75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ROW(Source!A81)</f>
        <v>81</v>
      </c>
      <c r="B100">
        <v>409170042</v>
      </c>
      <c r="C100">
        <v>426026052</v>
      </c>
      <c r="D100">
        <v>405884727</v>
      </c>
      <c r="E100">
        <v>1</v>
      </c>
      <c r="F100">
        <v>1</v>
      </c>
      <c r="G100">
        <v>1080</v>
      </c>
      <c r="H100">
        <v>3</v>
      </c>
      <c r="I100" t="s">
        <v>347</v>
      </c>
      <c r="J100" t="s">
        <v>348</v>
      </c>
      <c r="K100" t="s">
        <v>349</v>
      </c>
      <c r="L100">
        <v>1348</v>
      </c>
      <c r="N100">
        <v>1009</v>
      </c>
      <c r="O100" t="s">
        <v>124</v>
      </c>
      <c r="P100" t="s">
        <v>124</v>
      </c>
      <c r="Q100">
        <v>1000</v>
      </c>
      <c r="W100">
        <v>0</v>
      </c>
      <c r="X100">
        <v>-301728717</v>
      </c>
      <c r="Y100">
        <f>(AT100*1)</f>
        <v>3.7000000000000002E-3</v>
      </c>
      <c r="AA100">
        <v>17490.88</v>
      </c>
      <c r="AB100">
        <v>0</v>
      </c>
      <c r="AC100">
        <v>0</v>
      </c>
      <c r="AD100">
        <v>0</v>
      </c>
      <c r="AE100">
        <v>16180.28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3.7000000000000002E-3</v>
      </c>
      <c r="AU100" t="s">
        <v>21</v>
      </c>
      <c r="AV100">
        <v>0</v>
      </c>
      <c r="AW100">
        <v>2</v>
      </c>
      <c r="AX100">
        <v>426026064</v>
      </c>
      <c r="AY100">
        <v>1</v>
      </c>
      <c r="AZ100">
        <v>0</v>
      </c>
      <c r="BA100">
        <v>150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ROUND(Y100*Source!I81,9)</f>
        <v>0</v>
      </c>
      <c r="CY100">
        <f>AA100</f>
        <v>17490.88</v>
      </c>
      <c r="CZ100">
        <f>AE100</f>
        <v>16180.28</v>
      </c>
      <c r="DA100">
        <f>AI100</f>
        <v>1</v>
      </c>
      <c r="DB100">
        <f>ROUND((ROUND(AT100*CZ100,2)*1),6)</f>
        <v>59.87</v>
      </c>
      <c r="DC100">
        <f>ROUND((ROUND(AT100*AG100,2)*1),6)</f>
        <v>0</v>
      </c>
      <c r="DD100" t="s">
        <v>3</v>
      </c>
      <c r="DE100" t="s">
        <v>3</v>
      </c>
      <c r="DF100">
        <f t="shared" si="74"/>
        <v>0</v>
      </c>
      <c r="DG100">
        <f t="shared" si="72"/>
        <v>0</v>
      </c>
      <c r="DH100">
        <f t="shared" si="73"/>
        <v>0</v>
      </c>
      <c r="DI100">
        <f t="shared" si="75"/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ROW(Source!A82)</f>
        <v>82</v>
      </c>
      <c r="B101">
        <v>411443896</v>
      </c>
      <c r="C101">
        <v>426026052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327</v>
      </c>
      <c r="J101" t="s">
        <v>3</v>
      </c>
      <c r="K101" t="s">
        <v>328</v>
      </c>
      <c r="L101">
        <v>1191</v>
      </c>
      <c r="N101">
        <v>1013</v>
      </c>
      <c r="O101" t="s">
        <v>329</v>
      </c>
      <c r="P101" t="s">
        <v>329</v>
      </c>
      <c r="Q101">
        <v>1</v>
      </c>
      <c r="W101">
        <v>0</v>
      </c>
      <c r="X101">
        <v>476480486</v>
      </c>
      <c r="Y101">
        <f>(AT101*1.1)</f>
        <v>15.840000000000002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5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14.4</v>
      </c>
      <c r="AU101" t="s">
        <v>22</v>
      </c>
      <c r="AV101">
        <v>1</v>
      </c>
      <c r="AW101">
        <v>2</v>
      </c>
      <c r="AX101">
        <v>426026059</v>
      </c>
      <c r="AY101">
        <v>1</v>
      </c>
      <c r="AZ101">
        <v>0</v>
      </c>
      <c r="BA101">
        <v>151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ROUND(AT101*Source!I82*AH101*AL101,2)</f>
        <v>0</v>
      </c>
      <c r="CV101">
        <f>ROUND(Y101*Source!I82,9)</f>
        <v>0</v>
      </c>
      <c r="CW101">
        <v>0</v>
      </c>
      <c r="CX101">
        <f>ROUND(Y101*Source!I82,9)</f>
        <v>0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ROUND((ROUND(AT101*CZ101,2)*1.1),6)</f>
        <v>0</v>
      </c>
      <c r="DC101">
        <f>ROUND((ROUND(AT101*AG101,2)*1.1),6)</f>
        <v>0</v>
      </c>
      <c r="DD101" t="s">
        <v>3</v>
      </c>
      <c r="DE101" t="s">
        <v>3</v>
      </c>
      <c r="DF101">
        <f t="shared" si="74"/>
        <v>0</v>
      </c>
      <c r="DG101">
        <f t="shared" si="72"/>
        <v>0</v>
      </c>
      <c r="DH101">
        <f t="shared" si="73"/>
        <v>0</v>
      </c>
      <c r="DI101">
        <f t="shared" si="75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ROW(Source!A82)</f>
        <v>82</v>
      </c>
      <c r="B102">
        <v>411443896</v>
      </c>
      <c r="C102">
        <v>426026052</v>
      </c>
      <c r="D102">
        <v>405915920</v>
      </c>
      <c r="E102">
        <v>1</v>
      </c>
      <c r="F102">
        <v>1</v>
      </c>
      <c r="G102">
        <v>1080</v>
      </c>
      <c r="H102">
        <v>2</v>
      </c>
      <c r="I102" t="s">
        <v>377</v>
      </c>
      <c r="J102" t="s">
        <v>378</v>
      </c>
      <c r="K102" t="s">
        <v>379</v>
      </c>
      <c r="L102">
        <v>1368</v>
      </c>
      <c r="N102">
        <v>1011</v>
      </c>
      <c r="O102" t="s">
        <v>333</v>
      </c>
      <c r="P102" t="s">
        <v>333</v>
      </c>
      <c r="Q102">
        <v>1</v>
      </c>
      <c r="W102">
        <v>0</v>
      </c>
      <c r="X102">
        <v>-2065404138</v>
      </c>
      <c r="Y102">
        <f>(AT102*1.1)</f>
        <v>2.9700000000000006</v>
      </c>
      <c r="AA102">
        <v>0</v>
      </c>
      <c r="AB102">
        <v>102.11</v>
      </c>
      <c r="AC102">
        <v>0</v>
      </c>
      <c r="AD102">
        <v>0</v>
      </c>
      <c r="AE102">
        <v>0</v>
      </c>
      <c r="AF102">
        <v>7.11</v>
      </c>
      <c r="AG102">
        <v>0</v>
      </c>
      <c r="AH102">
        <v>0</v>
      </c>
      <c r="AI102">
        <v>1</v>
      </c>
      <c r="AJ102">
        <v>13.46</v>
      </c>
      <c r="AK102">
        <v>56.35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2.7</v>
      </c>
      <c r="AU102" t="s">
        <v>22</v>
      </c>
      <c r="AV102">
        <v>0</v>
      </c>
      <c r="AW102">
        <v>2</v>
      </c>
      <c r="AX102">
        <v>426026060</v>
      </c>
      <c r="AY102">
        <v>1</v>
      </c>
      <c r="AZ102">
        <v>0</v>
      </c>
      <c r="BA102">
        <v>152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ROUND(Y102*Source!I82*DO102,9)</f>
        <v>0</v>
      </c>
      <c r="CX102">
        <f>ROUND(Y102*Source!I82,9)</f>
        <v>0</v>
      </c>
      <c r="CY102">
        <f>AB102</f>
        <v>102.11</v>
      </c>
      <c r="CZ102">
        <f>AF102</f>
        <v>7.11</v>
      </c>
      <c r="DA102">
        <f>AJ102</f>
        <v>13.46</v>
      </c>
      <c r="DB102">
        <f>ROUND((ROUND(AT102*CZ102,2)*1.1),6)</f>
        <v>21.12</v>
      </c>
      <c r="DC102">
        <f>ROUND((ROUND(AT102*AG102,2)*1.1),6)</f>
        <v>0</v>
      </c>
      <c r="DD102" t="s">
        <v>3</v>
      </c>
      <c r="DE102" t="s">
        <v>3</v>
      </c>
      <c r="DF102">
        <f t="shared" si="74"/>
        <v>0</v>
      </c>
      <c r="DG102">
        <f>ROUND(ROUND(AF102*AJ102,2)*CX102,2)</f>
        <v>0</v>
      </c>
      <c r="DH102">
        <f>ROUND(ROUND(AG102*AK102,2)*CX102,2)</f>
        <v>0</v>
      </c>
      <c r="DI102">
        <f t="shared" si="75"/>
        <v>0</v>
      </c>
      <c r="DJ102">
        <f>DG102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ROW(Source!A82)</f>
        <v>82</v>
      </c>
      <c r="B103">
        <v>411443896</v>
      </c>
      <c r="C103">
        <v>426026052</v>
      </c>
      <c r="D103">
        <v>405916219</v>
      </c>
      <c r="E103">
        <v>1</v>
      </c>
      <c r="F103">
        <v>1</v>
      </c>
      <c r="G103">
        <v>1080</v>
      </c>
      <c r="H103">
        <v>2</v>
      </c>
      <c r="I103" t="s">
        <v>330</v>
      </c>
      <c r="J103" t="s">
        <v>331</v>
      </c>
      <c r="K103" t="s">
        <v>332</v>
      </c>
      <c r="L103">
        <v>1368</v>
      </c>
      <c r="N103">
        <v>1011</v>
      </c>
      <c r="O103" t="s">
        <v>333</v>
      </c>
      <c r="P103" t="s">
        <v>333</v>
      </c>
      <c r="Q103">
        <v>1</v>
      </c>
      <c r="W103">
        <v>0</v>
      </c>
      <c r="X103">
        <v>-1985943078</v>
      </c>
      <c r="Y103">
        <f>(AT103*1.1)</f>
        <v>0.22000000000000003</v>
      </c>
      <c r="AA103">
        <v>0</v>
      </c>
      <c r="AB103">
        <v>1513.56</v>
      </c>
      <c r="AC103">
        <v>758.78</v>
      </c>
      <c r="AD103">
        <v>0</v>
      </c>
      <c r="AE103">
        <v>0</v>
      </c>
      <c r="AF103">
        <v>83.1</v>
      </c>
      <c r="AG103">
        <v>12.62</v>
      </c>
      <c r="AH103">
        <v>0</v>
      </c>
      <c r="AI103">
        <v>1</v>
      </c>
      <c r="AJ103">
        <v>17.07</v>
      </c>
      <c r="AK103">
        <v>56.35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0.2</v>
      </c>
      <c r="AU103" t="s">
        <v>22</v>
      </c>
      <c r="AV103">
        <v>0</v>
      </c>
      <c r="AW103">
        <v>2</v>
      </c>
      <c r="AX103">
        <v>426026061</v>
      </c>
      <c r="AY103">
        <v>1</v>
      </c>
      <c r="AZ103">
        <v>0</v>
      </c>
      <c r="BA103">
        <v>153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ROUND(Y103*Source!I82*DO103,9)</f>
        <v>0</v>
      </c>
      <c r="CX103">
        <f>ROUND(Y103*Source!I82,9)</f>
        <v>0</v>
      </c>
      <c r="CY103">
        <f>AB103</f>
        <v>1513.56</v>
      </c>
      <c r="CZ103">
        <f>AF103</f>
        <v>83.1</v>
      </c>
      <c r="DA103">
        <f>AJ103</f>
        <v>17.07</v>
      </c>
      <c r="DB103">
        <f>ROUND((ROUND(AT103*CZ103,2)*1.1),6)</f>
        <v>18.282</v>
      </c>
      <c r="DC103">
        <f>ROUND((ROUND(AT103*AG103,2)*1.1),6)</f>
        <v>2.7719999999999998</v>
      </c>
      <c r="DD103" t="s">
        <v>3</v>
      </c>
      <c r="DE103" t="s">
        <v>3</v>
      </c>
      <c r="DF103">
        <f t="shared" si="74"/>
        <v>0</v>
      </c>
      <c r="DG103">
        <f>ROUND(ROUND(AF103*AJ103,2)*CX103,2)</f>
        <v>0</v>
      </c>
      <c r="DH103">
        <f>ROUND(ROUND(AG103*AK103,2)*CX103,2)</f>
        <v>0</v>
      </c>
      <c r="DI103">
        <f t="shared" si="75"/>
        <v>0</v>
      </c>
      <c r="DJ103">
        <f>DG103</f>
        <v>0</v>
      </c>
      <c r="DK103">
        <v>0</v>
      </c>
      <c r="DL103" t="s">
        <v>334</v>
      </c>
      <c r="DM103">
        <v>0</v>
      </c>
      <c r="DN103" t="s">
        <v>329</v>
      </c>
      <c r="DO103">
        <v>12.62</v>
      </c>
    </row>
    <row r="104" spans="1:119" x14ac:dyDescent="0.2">
      <c r="A104">
        <f>ROW(Source!A82)</f>
        <v>82</v>
      </c>
      <c r="B104">
        <v>411443896</v>
      </c>
      <c r="C104">
        <v>426026052</v>
      </c>
      <c r="D104">
        <v>405885119</v>
      </c>
      <c r="E104">
        <v>1</v>
      </c>
      <c r="F104">
        <v>1</v>
      </c>
      <c r="G104">
        <v>1080</v>
      </c>
      <c r="H104">
        <v>3</v>
      </c>
      <c r="I104" t="s">
        <v>130</v>
      </c>
      <c r="J104" t="s">
        <v>132</v>
      </c>
      <c r="K104" t="s">
        <v>131</v>
      </c>
      <c r="L104">
        <v>1348</v>
      </c>
      <c r="N104">
        <v>1009</v>
      </c>
      <c r="O104" t="s">
        <v>124</v>
      </c>
      <c r="P104" t="s">
        <v>124</v>
      </c>
      <c r="Q104">
        <v>1000</v>
      </c>
      <c r="W104">
        <v>0</v>
      </c>
      <c r="X104">
        <v>1286623552</v>
      </c>
      <c r="Y104">
        <f>(AT104*1)</f>
        <v>0.13</v>
      </c>
      <c r="AA104">
        <v>60649.440000000002</v>
      </c>
      <c r="AB104">
        <v>0</v>
      </c>
      <c r="AC104">
        <v>0</v>
      </c>
      <c r="AD104">
        <v>0</v>
      </c>
      <c r="AE104">
        <v>7246.05</v>
      </c>
      <c r="AF104">
        <v>0</v>
      </c>
      <c r="AG104">
        <v>0</v>
      </c>
      <c r="AH104">
        <v>0</v>
      </c>
      <c r="AI104">
        <v>8.3699999999999992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0.13</v>
      </c>
      <c r="AU104" t="s">
        <v>21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ROUND(Y104*Source!I82,9)</f>
        <v>0</v>
      </c>
      <c r="CY104">
        <f>AA104</f>
        <v>60649.440000000002</v>
      </c>
      <c r="CZ104">
        <f>AE104</f>
        <v>7246.05</v>
      </c>
      <c r="DA104">
        <f>AI104</f>
        <v>8.3699999999999992</v>
      </c>
      <c r="DB104">
        <f>ROUND((ROUND(AT104*CZ104,2)*1),6)</f>
        <v>941.99</v>
      </c>
      <c r="DC104">
        <f>ROUND((ROUND(AT104*AG104,2)*1),6)</f>
        <v>0</v>
      </c>
      <c r="DD104" t="s">
        <v>3</v>
      </c>
      <c r="DE104" t="s">
        <v>3</v>
      </c>
      <c r="DF104">
        <f>ROUND(ROUND(AE104*AI104,2)*CX104,2)</f>
        <v>0</v>
      </c>
      <c r="DG104">
        <f t="shared" ref="DG104:DG113" si="76">ROUND(ROUND(AF104,2)*CX104,2)</f>
        <v>0</v>
      </c>
      <c r="DH104">
        <f t="shared" ref="DH104:DH113" si="77">ROUND(ROUND(AG104,2)*CX104,2)</f>
        <v>0</v>
      </c>
      <c r="DI104">
        <f t="shared" si="75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ROW(Source!A82)</f>
        <v>82</v>
      </c>
      <c r="B105">
        <v>411443896</v>
      </c>
      <c r="C105">
        <v>426026052</v>
      </c>
      <c r="D105">
        <v>405885592</v>
      </c>
      <c r="E105">
        <v>1</v>
      </c>
      <c r="F105">
        <v>1</v>
      </c>
      <c r="G105">
        <v>1080</v>
      </c>
      <c r="H105">
        <v>3</v>
      </c>
      <c r="I105" t="s">
        <v>380</v>
      </c>
      <c r="J105" t="s">
        <v>381</v>
      </c>
      <c r="K105" t="s">
        <v>382</v>
      </c>
      <c r="L105">
        <v>1348</v>
      </c>
      <c r="N105">
        <v>1009</v>
      </c>
      <c r="O105" t="s">
        <v>124</v>
      </c>
      <c r="P105" t="s">
        <v>124</v>
      </c>
      <c r="Q105">
        <v>1000</v>
      </c>
      <c r="W105">
        <v>0</v>
      </c>
      <c r="X105">
        <v>-1792704725</v>
      </c>
      <c r="Y105">
        <f>(AT105*1)</f>
        <v>8.9999999999999998E-4</v>
      </c>
      <c r="AA105">
        <v>152673.67000000001</v>
      </c>
      <c r="AB105">
        <v>0</v>
      </c>
      <c r="AC105">
        <v>0</v>
      </c>
      <c r="AD105">
        <v>0</v>
      </c>
      <c r="AE105">
        <v>8590.86</v>
      </c>
      <c r="AF105">
        <v>0</v>
      </c>
      <c r="AG105">
        <v>0</v>
      </c>
      <c r="AH105">
        <v>0</v>
      </c>
      <c r="AI105">
        <v>16.440000000000001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8.9999999999999998E-4</v>
      </c>
      <c r="AU105" t="s">
        <v>21</v>
      </c>
      <c r="AV105">
        <v>0</v>
      </c>
      <c r="AW105">
        <v>2</v>
      </c>
      <c r="AX105">
        <v>426026063</v>
      </c>
      <c r="AY105">
        <v>1</v>
      </c>
      <c r="AZ105">
        <v>0</v>
      </c>
      <c r="BA105">
        <v>155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ROUND(Y105*Source!I82,9)</f>
        <v>0</v>
      </c>
      <c r="CY105">
        <f>AA105</f>
        <v>152673.67000000001</v>
      </c>
      <c r="CZ105">
        <f>AE105</f>
        <v>8590.86</v>
      </c>
      <c r="DA105">
        <f>AI105</f>
        <v>16.440000000000001</v>
      </c>
      <c r="DB105">
        <f>ROUND((ROUND(AT105*CZ105,2)*1),6)</f>
        <v>7.73</v>
      </c>
      <c r="DC105">
        <f>ROUND((ROUND(AT105*AG105,2)*1),6)</f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76"/>
        <v>0</v>
      </c>
      <c r="DH105">
        <f t="shared" si="77"/>
        <v>0</v>
      </c>
      <c r="DI105">
        <f t="shared" si="75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ROW(Source!A82)</f>
        <v>82</v>
      </c>
      <c r="B106">
        <v>411443896</v>
      </c>
      <c r="C106">
        <v>426026052</v>
      </c>
      <c r="D106">
        <v>405884727</v>
      </c>
      <c r="E106">
        <v>1</v>
      </c>
      <c r="F106">
        <v>1</v>
      </c>
      <c r="G106">
        <v>1080</v>
      </c>
      <c r="H106">
        <v>3</v>
      </c>
      <c r="I106" t="s">
        <v>347</v>
      </c>
      <c r="J106" t="s">
        <v>348</v>
      </c>
      <c r="K106" t="s">
        <v>349</v>
      </c>
      <c r="L106">
        <v>1348</v>
      </c>
      <c r="N106">
        <v>1009</v>
      </c>
      <c r="O106" t="s">
        <v>124</v>
      </c>
      <c r="P106" t="s">
        <v>124</v>
      </c>
      <c r="Q106">
        <v>1000</v>
      </c>
      <c r="W106">
        <v>0</v>
      </c>
      <c r="X106">
        <v>-301728717</v>
      </c>
      <c r="Y106">
        <f>(AT106*1)</f>
        <v>3.7000000000000002E-3</v>
      </c>
      <c r="AA106">
        <v>55271.19</v>
      </c>
      <c r="AB106">
        <v>0</v>
      </c>
      <c r="AC106">
        <v>0</v>
      </c>
      <c r="AD106">
        <v>0</v>
      </c>
      <c r="AE106">
        <v>16180.28</v>
      </c>
      <c r="AF106">
        <v>0</v>
      </c>
      <c r="AG106">
        <v>0</v>
      </c>
      <c r="AH106">
        <v>0</v>
      </c>
      <c r="AI106">
        <v>3.16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3.7000000000000002E-3</v>
      </c>
      <c r="AU106" t="s">
        <v>21</v>
      </c>
      <c r="AV106">
        <v>0</v>
      </c>
      <c r="AW106">
        <v>2</v>
      </c>
      <c r="AX106">
        <v>426026064</v>
      </c>
      <c r="AY106">
        <v>1</v>
      </c>
      <c r="AZ106">
        <v>0</v>
      </c>
      <c r="BA106">
        <v>156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ROUND(Y106*Source!I82,9)</f>
        <v>0</v>
      </c>
      <c r="CY106">
        <f>AA106</f>
        <v>55271.19</v>
      </c>
      <c r="CZ106">
        <f>AE106</f>
        <v>16180.28</v>
      </c>
      <c r="DA106">
        <f>AI106</f>
        <v>3.16</v>
      </c>
      <c r="DB106">
        <f>ROUND((ROUND(AT106*CZ106,2)*1),6)</f>
        <v>59.87</v>
      </c>
      <c r="DC106">
        <f>ROUND((ROUND(AT106*AG106,2)*1),6)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76"/>
        <v>0</v>
      </c>
      <c r="DH106">
        <f t="shared" si="77"/>
        <v>0</v>
      </c>
      <c r="DI106">
        <f t="shared" si="75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ROW(Source!A85)</f>
        <v>85</v>
      </c>
      <c r="B107">
        <v>409170042</v>
      </c>
      <c r="C107">
        <v>426025247</v>
      </c>
      <c r="D107">
        <v>405844724</v>
      </c>
      <c r="E107">
        <v>1080</v>
      </c>
      <c r="F107">
        <v>1</v>
      </c>
      <c r="G107">
        <v>1080</v>
      </c>
      <c r="H107">
        <v>1</v>
      </c>
      <c r="I107" t="s">
        <v>327</v>
      </c>
      <c r="J107" t="s">
        <v>3</v>
      </c>
      <c r="K107" t="s">
        <v>328</v>
      </c>
      <c r="L107">
        <v>1191</v>
      </c>
      <c r="N107">
        <v>1013</v>
      </c>
      <c r="O107" t="s">
        <v>329</v>
      </c>
      <c r="P107" t="s">
        <v>329</v>
      </c>
      <c r="Q107">
        <v>1</v>
      </c>
      <c r="W107">
        <v>0</v>
      </c>
      <c r="X107">
        <v>476480486</v>
      </c>
      <c r="Y107">
        <f t="shared" ref="Y107:Y118" si="78">AT107</f>
        <v>16.5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16.5</v>
      </c>
      <c r="AU107" t="s">
        <v>3</v>
      </c>
      <c r="AV107">
        <v>1</v>
      </c>
      <c r="AW107">
        <v>2</v>
      </c>
      <c r="AX107">
        <v>426026252</v>
      </c>
      <c r="AY107">
        <v>1</v>
      </c>
      <c r="AZ107">
        <v>0</v>
      </c>
      <c r="BA107">
        <v>157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ROUND(AT107*Source!I85*AH107*AL107,2)</f>
        <v>0</v>
      </c>
      <c r="CV107">
        <f>ROUND(Y107*Source!I85,9)</f>
        <v>3.3</v>
      </c>
      <c r="CW107">
        <v>0</v>
      </c>
      <c r="CX107">
        <f>ROUND(Y107*Source!I85,9)</f>
        <v>3.3</v>
      </c>
      <c r="CY107">
        <f>AD107</f>
        <v>0</v>
      </c>
      <c r="CZ107">
        <f>AH107</f>
        <v>0</v>
      </c>
      <c r="DA107">
        <f>AL107</f>
        <v>1</v>
      </c>
      <c r="DB107">
        <f t="shared" ref="DB107:DB118" si="79">ROUND(ROUND(AT107*CZ107,2),6)</f>
        <v>0</v>
      </c>
      <c r="DC107">
        <f t="shared" ref="DC107:DC118" si="80">ROUND(ROUND(AT107*AG107,2),6)</f>
        <v>0</v>
      </c>
      <c r="DD107" t="s">
        <v>3</v>
      </c>
      <c r="DE107" t="s">
        <v>3</v>
      </c>
      <c r="DF107">
        <f t="shared" ref="DF107:DF115" si="81">ROUND(ROUND(AE107,2)*CX107,2)</f>
        <v>0</v>
      </c>
      <c r="DG107">
        <f t="shared" si="76"/>
        <v>0</v>
      </c>
      <c r="DH107">
        <f t="shared" si="77"/>
        <v>0</v>
      </c>
      <c r="DI107">
        <f t="shared" si="75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ROW(Source!A85)</f>
        <v>85</v>
      </c>
      <c r="B108">
        <v>409170042</v>
      </c>
      <c r="C108">
        <v>426025247</v>
      </c>
      <c r="D108">
        <v>405915920</v>
      </c>
      <c r="E108">
        <v>1</v>
      </c>
      <c r="F108">
        <v>1</v>
      </c>
      <c r="G108">
        <v>1080</v>
      </c>
      <c r="H108">
        <v>2</v>
      </c>
      <c r="I108" t="s">
        <v>377</v>
      </c>
      <c r="J108" t="s">
        <v>378</v>
      </c>
      <c r="K108" t="s">
        <v>379</v>
      </c>
      <c r="L108">
        <v>1368</v>
      </c>
      <c r="N108">
        <v>1011</v>
      </c>
      <c r="O108" t="s">
        <v>333</v>
      </c>
      <c r="P108" t="s">
        <v>333</v>
      </c>
      <c r="Q108">
        <v>1</v>
      </c>
      <c r="W108">
        <v>0</v>
      </c>
      <c r="X108">
        <v>-2065404138</v>
      </c>
      <c r="Y108">
        <f t="shared" si="78"/>
        <v>2.7</v>
      </c>
      <c r="AA108">
        <v>0</v>
      </c>
      <c r="AB108">
        <v>7.59</v>
      </c>
      <c r="AC108">
        <v>0</v>
      </c>
      <c r="AD108">
        <v>0</v>
      </c>
      <c r="AE108">
        <v>0</v>
      </c>
      <c r="AF108">
        <v>7.11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2.7</v>
      </c>
      <c r="AU108" t="s">
        <v>3</v>
      </c>
      <c r="AV108">
        <v>0</v>
      </c>
      <c r="AW108">
        <v>2</v>
      </c>
      <c r="AX108">
        <v>426026253</v>
      </c>
      <c r="AY108">
        <v>1</v>
      </c>
      <c r="AZ108">
        <v>0</v>
      </c>
      <c r="BA108">
        <v>158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ROUND(Y108*Source!I85*DO108,9)</f>
        <v>0</v>
      </c>
      <c r="CX108">
        <f>ROUND(Y108*Source!I85,9)</f>
        <v>0.54</v>
      </c>
      <c r="CY108">
        <f>AB108</f>
        <v>7.59</v>
      </c>
      <c r="CZ108">
        <f>AF108</f>
        <v>7.11</v>
      </c>
      <c r="DA108">
        <f>AJ108</f>
        <v>1</v>
      </c>
      <c r="DB108">
        <f t="shared" si="79"/>
        <v>19.2</v>
      </c>
      <c r="DC108">
        <f t="shared" si="80"/>
        <v>0</v>
      </c>
      <c r="DD108" t="s">
        <v>3</v>
      </c>
      <c r="DE108" t="s">
        <v>3</v>
      </c>
      <c r="DF108">
        <f t="shared" si="81"/>
        <v>0</v>
      </c>
      <c r="DG108">
        <f t="shared" si="76"/>
        <v>3.84</v>
      </c>
      <c r="DH108">
        <f t="shared" si="77"/>
        <v>0</v>
      </c>
      <c r="DI108">
        <f t="shared" si="75"/>
        <v>0</v>
      </c>
      <c r="DJ108">
        <f>DG108</f>
        <v>3.84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ROW(Source!A85)</f>
        <v>85</v>
      </c>
      <c r="B109">
        <v>409170042</v>
      </c>
      <c r="C109">
        <v>426025247</v>
      </c>
      <c r="D109">
        <v>405916219</v>
      </c>
      <c r="E109">
        <v>1</v>
      </c>
      <c r="F109">
        <v>1</v>
      </c>
      <c r="G109">
        <v>1080</v>
      </c>
      <c r="H109">
        <v>2</v>
      </c>
      <c r="I109" t="s">
        <v>330</v>
      </c>
      <c r="J109" t="s">
        <v>331</v>
      </c>
      <c r="K109" t="s">
        <v>332</v>
      </c>
      <c r="L109">
        <v>1368</v>
      </c>
      <c r="N109">
        <v>1011</v>
      </c>
      <c r="O109" t="s">
        <v>333</v>
      </c>
      <c r="P109" t="s">
        <v>333</v>
      </c>
      <c r="Q109">
        <v>1</v>
      </c>
      <c r="W109">
        <v>0</v>
      </c>
      <c r="X109">
        <v>-1985943078</v>
      </c>
      <c r="Y109">
        <f t="shared" si="78"/>
        <v>0.13</v>
      </c>
      <c r="AA109">
        <v>0</v>
      </c>
      <c r="AB109">
        <v>88.67</v>
      </c>
      <c r="AC109">
        <v>13.47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0.13</v>
      </c>
      <c r="AU109" t="s">
        <v>3</v>
      </c>
      <c r="AV109">
        <v>0</v>
      </c>
      <c r="AW109">
        <v>2</v>
      </c>
      <c r="AX109">
        <v>426026254</v>
      </c>
      <c r="AY109">
        <v>1</v>
      </c>
      <c r="AZ109">
        <v>0</v>
      </c>
      <c r="BA109">
        <v>159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ROUND(Y109*Source!I85*DO109,9)</f>
        <v>0.32812000000000002</v>
      </c>
      <c r="CX109">
        <f>ROUND(Y109*Source!I85,9)</f>
        <v>2.5999999999999999E-2</v>
      </c>
      <c r="CY109">
        <f>AB109</f>
        <v>88.67</v>
      </c>
      <c r="CZ109">
        <f>AF109</f>
        <v>83.1</v>
      </c>
      <c r="DA109">
        <f>AJ109</f>
        <v>1</v>
      </c>
      <c r="DB109">
        <f t="shared" si="79"/>
        <v>10.8</v>
      </c>
      <c r="DC109">
        <f t="shared" si="80"/>
        <v>1.64</v>
      </c>
      <c r="DD109" t="s">
        <v>3</v>
      </c>
      <c r="DE109" t="s">
        <v>3</v>
      </c>
      <c r="DF109">
        <f t="shared" si="81"/>
        <v>0</v>
      </c>
      <c r="DG109">
        <f t="shared" si="76"/>
        <v>2.16</v>
      </c>
      <c r="DH109">
        <f t="shared" si="77"/>
        <v>0.33</v>
      </c>
      <c r="DI109">
        <f t="shared" si="75"/>
        <v>0</v>
      </c>
      <c r="DJ109">
        <f>DG109</f>
        <v>2.16</v>
      </c>
      <c r="DK109">
        <v>0</v>
      </c>
      <c r="DL109" t="s">
        <v>334</v>
      </c>
      <c r="DM109">
        <v>0</v>
      </c>
      <c r="DN109" t="s">
        <v>329</v>
      </c>
      <c r="DO109">
        <v>12.62</v>
      </c>
    </row>
    <row r="110" spans="1:119" x14ac:dyDescent="0.2">
      <c r="A110">
        <f>ROW(Source!A85)</f>
        <v>85</v>
      </c>
      <c r="B110">
        <v>409170042</v>
      </c>
      <c r="C110">
        <v>426025247</v>
      </c>
      <c r="D110">
        <v>405885107</v>
      </c>
      <c r="E110">
        <v>1</v>
      </c>
      <c r="F110">
        <v>1</v>
      </c>
      <c r="G110">
        <v>1080</v>
      </c>
      <c r="H110">
        <v>3</v>
      </c>
      <c r="I110" t="s">
        <v>138</v>
      </c>
      <c r="J110" t="s">
        <v>140</v>
      </c>
      <c r="K110" t="s">
        <v>139</v>
      </c>
      <c r="L110">
        <v>1348</v>
      </c>
      <c r="N110">
        <v>1009</v>
      </c>
      <c r="O110" t="s">
        <v>124</v>
      </c>
      <c r="P110" t="s">
        <v>124</v>
      </c>
      <c r="Q110">
        <v>1000</v>
      </c>
      <c r="W110">
        <v>0</v>
      </c>
      <c r="X110">
        <v>1163802665</v>
      </c>
      <c r="Y110">
        <f t="shared" si="78"/>
        <v>9.1999999999999998E-2</v>
      </c>
      <c r="AA110">
        <v>6437.73</v>
      </c>
      <c r="AB110">
        <v>0</v>
      </c>
      <c r="AC110">
        <v>0</v>
      </c>
      <c r="AD110">
        <v>0</v>
      </c>
      <c r="AE110">
        <v>6437.73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9.1999999999999998E-2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ROUND(Y110*Source!I85,9)</f>
        <v>1.84E-2</v>
      </c>
      <c r="CY110">
        <f>AA110</f>
        <v>6437.73</v>
      </c>
      <c r="CZ110">
        <f>AE110</f>
        <v>6437.73</v>
      </c>
      <c r="DA110">
        <f>AI110</f>
        <v>1</v>
      </c>
      <c r="DB110">
        <f t="shared" si="79"/>
        <v>592.27</v>
      </c>
      <c r="DC110">
        <f t="shared" si="80"/>
        <v>0</v>
      </c>
      <c r="DD110" t="s">
        <v>3</v>
      </c>
      <c r="DE110" t="s">
        <v>3</v>
      </c>
      <c r="DF110">
        <f t="shared" si="81"/>
        <v>118.45</v>
      </c>
      <c r="DG110">
        <f t="shared" si="76"/>
        <v>0</v>
      </c>
      <c r="DH110">
        <f t="shared" si="77"/>
        <v>0</v>
      </c>
      <c r="DI110">
        <f t="shared" si="75"/>
        <v>0</v>
      </c>
      <c r="DJ110">
        <f>DF110</f>
        <v>118.45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ROW(Source!A85)</f>
        <v>85</v>
      </c>
      <c r="B111">
        <v>409170042</v>
      </c>
      <c r="C111">
        <v>426025247</v>
      </c>
      <c r="D111">
        <v>405885592</v>
      </c>
      <c r="E111">
        <v>1</v>
      </c>
      <c r="F111">
        <v>1</v>
      </c>
      <c r="G111">
        <v>1080</v>
      </c>
      <c r="H111">
        <v>3</v>
      </c>
      <c r="I111" t="s">
        <v>380</v>
      </c>
      <c r="J111" t="s">
        <v>381</v>
      </c>
      <c r="K111" t="s">
        <v>382</v>
      </c>
      <c r="L111">
        <v>1348</v>
      </c>
      <c r="N111">
        <v>1009</v>
      </c>
      <c r="O111" t="s">
        <v>124</v>
      </c>
      <c r="P111" t="s">
        <v>124</v>
      </c>
      <c r="Q111">
        <v>1000</v>
      </c>
      <c r="W111">
        <v>0</v>
      </c>
      <c r="X111">
        <v>-1792704725</v>
      </c>
      <c r="Y111">
        <f t="shared" si="78"/>
        <v>5.9999999999999995E-4</v>
      </c>
      <c r="AA111">
        <v>9286.7199999999993</v>
      </c>
      <c r="AB111">
        <v>0</v>
      </c>
      <c r="AC111">
        <v>0</v>
      </c>
      <c r="AD111">
        <v>0</v>
      </c>
      <c r="AE111">
        <v>8590.86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5.9999999999999995E-4</v>
      </c>
      <c r="AU111" t="s">
        <v>3</v>
      </c>
      <c r="AV111">
        <v>0</v>
      </c>
      <c r="AW111">
        <v>2</v>
      </c>
      <c r="AX111">
        <v>426026256</v>
      </c>
      <c r="AY111">
        <v>1</v>
      </c>
      <c r="AZ111">
        <v>0</v>
      </c>
      <c r="BA111">
        <v>161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ROUND(Y111*Source!I85,9)</f>
        <v>1.2E-4</v>
      </c>
      <c r="CY111">
        <f>AA111</f>
        <v>9286.7199999999993</v>
      </c>
      <c r="CZ111">
        <f>AE111</f>
        <v>8590.86</v>
      </c>
      <c r="DA111">
        <f>AI111</f>
        <v>1</v>
      </c>
      <c r="DB111">
        <f t="shared" si="79"/>
        <v>5.15</v>
      </c>
      <c r="DC111">
        <f t="shared" si="80"/>
        <v>0</v>
      </c>
      <c r="DD111" t="s">
        <v>3</v>
      </c>
      <c r="DE111" t="s">
        <v>3</v>
      </c>
      <c r="DF111">
        <f t="shared" si="81"/>
        <v>1.03</v>
      </c>
      <c r="DG111">
        <f t="shared" si="76"/>
        <v>0</v>
      </c>
      <c r="DH111">
        <f t="shared" si="77"/>
        <v>0</v>
      </c>
      <c r="DI111">
        <f t="shared" si="75"/>
        <v>0</v>
      </c>
      <c r="DJ111">
        <f>DF111</f>
        <v>1.03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ROW(Source!A85)</f>
        <v>85</v>
      </c>
      <c r="B112">
        <v>409170042</v>
      </c>
      <c r="C112">
        <v>426025247</v>
      </c>
      <c r="D112">
        <v>405884727</v>
      </c>
      <c r="E112">
        <v>1</v>
      </c>
      <c r="F112">
        <v>1</v>
      </c>
      <c r="G112">
        <v>1080</v>
      </c>
      <c r="H112">
        <v>3</v>
      </c>
      <c r="I112" t="s">
        <v>347</v>
      </c>
      <c r="J112" t="s">
        <v>348</v>
      </c>
      <c r="K112" t="s">
        <v>349</v>
      </c>
      <c r="L112">
        <v>1348</v>
      </c>
      <c r="N112">
        <v>1009</v>
      </c>
      <c r="O112" t="s">
        <v>124</v>
      </c>
      <c r="P112" t="s">
        <v>124</v>
      </c>
      <c r="Q112">
        <v>1000</v>
      </c>
      <c r="W112">
        <v>0</v>
      </c>
      <c r="X112">
        <v>-301728717</v>
      </c>
      <c r="Y112">
        <f t="shared" si="78"/>
        <v>2E-3</v>
      </c>
      <c r="AA112">
        <v>17490.88</v>
      </c>
      <c r="AB112">
        <v>0</v>
      </c>
      <c r="AC112">
        <v>0</v>
      </c>
      <c r="AD112">
        <v>0</v>
      </c>
      <c r="AE112">
        <v>16180.28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2E-3</v>
      </c>
      <c r="AU112" t="s">
        <v>3</v>
      </c>
      <c r="AV112">
        <v>0</v>
      </c>
      <c r="AW112">
        <v>2</v>
      </c>
      <c r="AX112">
        <v>426026257</v>
      </c>
      <c r="AY112">
        <v>1</v>
      </c>
      <c r="AZ112">
        <v>0</v>
      </c>
      <c r="BA112">
        <v>162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ROUND(Y112*Source!I85,9)</f>
        <v>4.0000000000000002E-4</v>
      </c>
      <c r="CY112">
        <f>AA112</f>
        <v>17490.88</v>
      </c>
      <c r="CZ112">
        <f>AE112</f>
        <v>16180.28</v>
      </c>
      <c r="DA112">
        <f>AI112</f>
        <v>1</v>
      </c>
      <c r="DB112">
        <f t="shared" si="79"/>
        <v>32.36</v>
      </c>
      <c r="DC112">
        <f t="shared" si="80"/>
        <v>0</v>
      </c>
      <c r="DD112" t="s">
        <v>3</v>
      </c>
      <c r="DE112" t="s">
        <v>3</v>
      </c>
      <c r="DF112">
        <f t="shared" si="81"/>
        <v>6.47</v>
      </c>
      <c r="DG112">
        <f t="shared" si="76"/>
        <v>0</v>
      </c>
      <c r="DH112">
        <f t="shared" si="77"/>
        <v>0</v>
      </c>
      <c r="DI112">
        <f t="shared" si="75"/>
        <v>0</v>
      </c>
      <c r="DJ112">
        <f>DF112</f>
        <v>6.47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ROW(Source!A86)</f>
        <v>86</v>
      </c>
      <c r="B113">
        <v>411443896</v>
      </c>
      <c r="C113">
        <v>426025247</v>
      </c>
      <c r="D113">
        <v>405844724</v>
      </c>
      <c r="E113">
        <v>1080</v>
      </c>
      <c r="F113">
        <v>1</v>
      </c>
      <c r="G113">
        <v>1080</v>
      </c>
      <c r="H113">
        <v>1</v>
      </c>
      <c r="I113" t="s">
        <v>327</v>
      </c>
      <c r="J113" t="s">
        <v>3</v>
      </c>
      <c r="K113" t="s">
        <v>328</v>
      </c>
      <c r="L113">
        <v>1191</v>
      </c>
      <c r="N113">
        <v>1013</v>
      </c>
      <c r="O113" t="s">
        <v>329</v>
      </c>
      <c r="P113" t="s">
        <v>329</v>
      </c>
      <c r="Q113">
        <v>1</v>
      </c>
      <c r="W113">
        <v>0</v>
      </c>
      <c r="X113">
        <v>476480486</v>
      </c>
      <c r="Y113">
        <f t="shared" si="78"/>
        <v>16.5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5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16.5</v>
      </c>
      <c r="AU113" t="s">
        <v>3</v>
      </c>
      <c r="AV113">
        <v>1</v>
      </c>
      <c r="AW113">
        <v>2</v>
      </c>
      <c r="AX113">
        <v>426026252</v>
      </c>
      <c r="AY113">
        <v>1</v>
      </c>
      <c r="AZ113">
        <v>0</v>
      </c>
      <c r="BA113">
        <v>163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ROUND(AT113*Source!I86*AH113*AL113,2)</f>
        <v>0</v>
      </c>
      <c r="CV113">
        <f>ROUND(Y113*Source!I86,9)</f>
        <v>3.3</v>
      </c>
      <c r="CW113">
        <v>0</v>
      </c>
      <c r="CX113">
        <f>ROUND(Y113*Source!I86,9)</f>
        <v>3.3</v>
      </c>
      <c r="CY113">
        <f>AD113</f>
        <v>0</v>
      </c>
      <c r="CZ113">
        <f>AH113</f>
        <v>0</v>
      </c>
      <c r="DA113">
        <f>AL113</f>
        <v>1</v>
      </c>
      <c r="DB113">
        <f t="shared" si="79"/>
        <v>0</v>
      </c>
      <c r="DC113">
        <f t="shared" si="80"/>
        <v>0</v>
      </c>
      <c r="DD113" t="s">
        <v>3</v>
      </c>
      <c r="DE113" t="s">
        <v>3</v>
      </c>
      <c r="DF113">
        <f t="shared" si="81"/>
        <v>0</v>
      </c>
      <c r="DG113">
        <f t="shared" si="76"/>
        <v>0</v>
      </c>
      <c r="DH113">
        <f t="shared" si="77"/>
        <v>0</v>
      </c>
      <c r="DI113">
        <f t="shared" si="75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ROW(Source!A86)</f>
        <v>86</v>
      </c>
      <c r="B114">
        <v>411443896</v>
      </c>
      <c r="C114">
        <v>426025247</v>
      </c>
      <c r="D114">
        <v>405915920</v>
      </c>
      <c r="E114">
        <v>1</v>
      </c>
      <c r="F114">
        <v>1</v>
      </c>
      <c r="G114">
        <v>1080</v>
      </c>
      <c r="H114">
        <v>2</v>
      </c>
      <c r="I114" t="s">
        <v>377</v>
      </c>
      <c r="J114" t="s">
        <v>378</v>
      </c>
      <c r="K114" t="s">
        <v>379</v>
      </c>
      <c r="L114">
        <v>1368</v>
      </c>
      <c r="N114">
        <v>1011</v>
      </c>
      <c r="O114" t="s">
        <v>333</v>
      </c>
      <c r="P114" t="s">
        <v>333</v>
      </c>
      <c r="Q114">
        <v>1</v>
      </c>
      <c r="W114">
        <v>0</v>
      </c>
      <c r="X114">
        <v>-2065404138</v>
      </c>
      <c r="Y114">
        <f t="shared" si="78"/>
        <v>2.7</v>
      </c>
      <c r="AA114">
        <v>0</v>
      </c>
      <c r="AB114">
        <v>102.11</v>
      </c>
      <c r="AC114">
        <v>0</v>
      </c>
      <c r="AD114">
        <v>0</v>
      </c>
      <c r="AE114">
        <v>0</v>
      </c>
      <c r="AF114">
        <v>7.11</v>
      </c>
      <c r="AG114">
        <v>0</v>
      </c>
      <c r="AH114">
        <v>0</v>
      </c>
      <c r="AI114">
        <v>1</v>
      </c>
      <c r="AJ114">
        <v>13.46</v>
      </c>
      <c r="AK114">
        <v>56.35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2.7</v>
      </c>
      <c r="AU114" t="s">
        <v>3</v>
      </c>
      <c r="AV114">
        <v>0</v>
      </c>
      <c r="AW114">
        <v>2</v>
      </c>
      <c r="AX114">
        <v>426026253</v>
      </c>
      <c r="AY114">
        <v>1</v>
      </c>
      <c r="AZ114">
        <v>0</v>
      </c>
      <c r="BA114">
        <v>164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ROUND(Y114*Source!I86*DO114,9)</f>
        <v>0</v>
      </c>
      <c r="CX114">
        <f>ROUND(Y114*Source!I86,9)</f>
        <v>0.54</v>
      </c>
      <c r="CY114">
        <f>AB114</f>
        <v>102.11</v>
      </c>
      <c r="CZ114">
        <f>AF114</f>
        <v>7.11</v>
      </c>
      <c r="DA114">
        <f>AJ114</f>
        <v>13.46</v>
      </c>
      <c r="DB114">
        <f t="shared" si="79"/>
        <v>19.2</v>
      </c>
      <c r="DC114">
        <f t="shared" si="80"/>
        <v>0</v>
      </c>
      <c r="DD114" t="s">
        <v>3</v>
      </c>
      <c r="DE114" t="s">
        <v>3</v>
      </c>
      <c r="DF114">
        <f t="shared" si="81"/>
        <v>0</v>
      </c>
      <c r="DG114">
        <f>ROUND(ROUND(AF114*AJ114,2)*CX114,2)</f>
        <v>51.68</v>
      </c>
      <c r="DH114">
        <f>ROUND(ROUND(AG114*AK114,2)*CX114,2)</f>
        <v>0</v>
      </c>
      <c r="DI114">
        <f t="shared" si="75"/>
        <v>0</v>
      </c>
      <c r="DJ114">
        <f>DG114</f>
        <v>51.68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ROW(Source!A86)</f>
        <v>86</v>
      </c>
      <c r="B115">
        <v>411443896</v>
      </c>
      <c r="C115">
        <v>426025247</v>
      </c>
      <c r="D115">
        <v>405916219</v>
      </c>
      <c r="E115">
        <v>1</v>
      </c>
      <c r="F115">
        <v>1</v>
      </c>
      <c r="G115">
        <v>1080</v>
      </c>
      <c r="H115">
        <v>2</v>
      </c>
      <c r="I115" t="s">
        <v>330</v>
      </c>
      <c r="J115" t="s">
        <v>331</v>
      </c>
      <c r="K115" t="s">
        <v>332</v>
      </c>
      <c r="L115">
        <v>1368</v>
      </c>
      <c r="N115">
        <v>1011</v>
      </c>
      <c r="O115" t="s">
        <v>333</v>
      </c>
      <c r="P115" t="s">
        <v>333</v>
      </c>
      <c r="Q115">
        <v>1</v>
      </c>
      <c r="W115">
        <v>0</v>
      </c>
      <c r="X115">
        <v>-1985943078</v>
      </c>
      <c r="Y115">
        <f t="shared" si="78"/>
        <v>0.13</v>
      </c>
      <c r="AA115">
        <v>0</v>
      </c>
      <c r="AB115">
        <v>1513.56</v>
      </c>
      <c r="AC115">
        <v>758.78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17.07</v>
      </c>
      <c r="AK115">
        <v>56.35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0.13</v>
      </c>
      <c r="AU115" t="s">
        <v>3</v>
      </c>
      <c r="AV115">
        <v>0</v>
      </c>
      <c r="AW115">
        <v>2</v>
      </c>
      <c r="AX115">
        <v>426026254</v>
      </c>
      <c r="AY115">
        <v>1</v>
      </c>
      <c r="AZ115">
        <v>0</v>
      </c>
      <c r="BA115">
        <v>165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ROUND(Y115*Source!I86*DO115,9)</f>
        <v>0.32812000000000002</v>
      </c>
      <c r="CX115">
        <f>ROUND(Y115*Source!I86,9)</f>
        <v>2.5999999999999999E-2</v>
      </c>
      <c r="CY115">
        <f>AB115</f>
        <v>1513.56</v>
      </c>
      <c r="CZ115">
        <f>AF115</f>
        <v>83.1</v>
      </c>
      <c r="DA115">
        <f>AJ115</f>
        <v>17.07</v>
      </c>
      <c r="DB115">
        <f t="shared" si="79"/>
        <v>10.8</v>
      </c>
      <c r="DC115">
        <f t="shared" si="80"/>
        <v>1.64</v>
      </c>
      <c r="DD115" t="s">
        <v>3</v>
      </c>
      <c r="DE115" t="s">
        <v>3</v>
      </c>
      <c r="DF115">
        <f t="shared" si="81"/>
        <v>0</v>
      </c>
      <c r="DG115">
        <f>ROUND(ROUND(AF115*AJ115,2)*CX115,2)</f>
        <v>36.880000000000003</v>
      </c>
      <c r="DH115">
        <f>ROUND(ROUND(AG115*AK115,2)*CX115,2)</f>
        <v>18.489999999999998</v>
      </c>
      <c r="DI115">
        <f t="shared" si="75"/>
        <v>0</v>
      </c>
      <c r="DJ115">
        <f>DG115</f>
        <v>36.880000000000003</v>
      </c>
      <c r="DK115">
        <v>0</v>
      </c>
      <c r="DL115" t="s">
        <v>334</v>
      </c>
      <c r="DM115">
        <v>0</v>
      </c>
      <c r="DN115" t="s">
        <v>329</v>
      </c>
      <c r="DO115">
        <v>12.62</v>
      </c>
    </row>
    <row r="116" spans="1:119" x14ac:dyDescent="0.2">
      <c r="A116">
        <f>ROW(Source!A86)</f>
        <v>86</v>
      </c>
      <c r="B116">
        <v>411443896</v>
      </c>
      <c r="C116">
        <v>426025247</v>
      </c>
      <c r="D116">
        <v>405885107</v>
      </c>
      <c r="E116">
        <v>1</v>
      </c>
      <c r="F116">
        <v>1</v>
      </c>
      <c r="G116">
        <v>1080</v>
      </c>
      <c r="H116">
        <v>3</v>
      </c>
      <c r="I116" t="s">
        <v>138</v>
      </c>
      <c r="J116" t="s">
        <v>140</v>
      </c>
      <c r="K116" t="s">
        <v>139</v>
      </c>
      <c r="L116">
        <v>1348</v>
      </c>
      <c r="N116">
        <v>1009</v>
      </c>
      <c r="O116" t="s">
        <v>124</v>
      </c>
      <c r="P116" t="s">
        <v>124</v>
      </c>
      <c r="Q116">
        <v>1000</v>
      </c>
      <c r="W116">
        <v>0</v>
      </c>
      <c r="X116">
        <v>1163802665</v>
      </c>
      <c r="Y116">
        <f t="shared" si="78"/>
        <v>9.1999999999999998E-2</v>
      </c>
      <c r="AA116">
        <v>25235.9</v>
      </c>
      <c r="AB116">
        <v>0</v>
      </c>
      <c r="AC116">
        <v>0</v>
      </c>
      <c r="AD116">
        <v>0</v>
      </c>
      <c r="AE116">
        <v>6437.73</v>
      </c>
      <c r="AF116">
        <v>0</v>
      </c>
      <c r="AG116">
        <v>0</v>
      </c>
      <c r="AH116">
        <v>0</v>
      </c>
      <c r="AI116">
        <v>3.92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9.1999999999999998E-2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ROUND(Y116*Source!I86,9)</f>
        <v>1.84E-2</v>
      </c>
      <c r="CY116">
        <f>AA116</f>
        <v>25235.9</v>
      </c>
      <c r="CZ116">
        <f>AE116</f>
        <v>6437.73</v>
      </c>
      <c r="DA116">
        <f>AI116</f>
        <v>3.92</v>
      </c>
      <c r="DB116">
        <f t="shared" si="79"/>
        <v>592.27</v>
      </c>
      <c r="DC116">
        <f t="shared" si="80"/>
        <v>0</v>
      </c>
      <c r="DD116" t="s">
        <v>3</v>
      </c>
      <c r="DE116" t="s">
        <v>3</v>
      </c>
      <c r="DF116">
        <f>ROUND(ROUND(AE116*AI116,2)*CX116,2)</f>
        <v>464.34</v>
      </c>
      <c r="DG116">
        <f t="shared" ref="DG116:DG122" si="82">ROUND(ROUND(AF116,2)*CX116,2)</f>
        <v>0</v>
      </c>
      <c r="DH116">
        <f t="shared" ref="DH116:DH122" si="83">ROUND(ROUND(AG116,2)*CX116,2)</f>
        <v>0</v>
      </c>
      <c r="DI116">
        <f t="shared" si="75"/>
        <v>0</v>
      </c>
      <c r="DJ116">
        <f>DF116</f>
        <v>464.34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ROW(Source!A86)</f>
        <v>86</v>
      </c>
      <c r="B117">
        <v>411443896</v>
      </c>
      <c r="C117">
        <v>426025247</v>
      </c>
      <c r="D117">
        <v>405885592</v>
      </c>
      <c r="E117">
        <v>1</v>
      </c>
      <c r="F117">
        <v>1</v>
      </c>
      <c r="G117">
        <v>1080</v>
      </c>
      <c r="H117">
        <v>3</v>
      </c>
      <c r="I117" t="s">
        <v>380</v>
      </c>
      <c r="J117" t="s">
        <v>381</v>
      </c>
      <c r="K117" t="s">
        <v>382</v>
      </c>
      <c r="L117">
        <v>1348</v>
      </c>
      <c r="N117">
        <v>1009</v>
      </c>
      <c r="O117" t="s">
        <v>124</v>
      </c>
      <c r="P117" t="s">
        <v>124</v>
      </c>
      <c r="Q117">
        <v>1000</v>
      </c>
      <c r="W117">
        <v>0</v>
      </c>
      <c r="X117">
        <v>-1792704725</v>
      </c>
      <c r="Y117">
        <f t="shared" si="78"/>
        <v>5.9999999999999995E-4</v>
      </c>
      <c r="AA117">
        <v>152673.67000000001</v>
      </c>
      <c r="AB117">
        <v>0</v>
      </c>
      <c r="AC117">
        <v>0</v>
      </c>
      <c r="AD117">
        <v>0</v>
      </c>
      <c r="AE117">
        <v>8590.86</v>
      </c>
      <c r="AF117">
        <v>0</v>
      </c>
      <c r="AG117">
        <v>0</v>
      </c>
      <c r="AH117">
        <v>0</v>
      </c>
      <c r="AI117">
        <v>16.440000000000001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5.9999999999999995E-4</v>
      </c>
      <c r="AU117" t="s">
        <v>3</v>
      </c>
      <c r="AV117">
        <v>0</v>
      </c>
      <c r="AW117">
        <v>2</v>
      </c>
      <c r="AX117">
        <v>426026256</v>
      </c>
      <c r="AY117">
        <v>1</v>
      </c>
      <c r="AZ117">
        <v>0</v>
      </c>
      <c r="BA117">
        <v>167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ROUND(Y117*Source!I86,9)</f>
        <v>1.2E-4</v>
      </c>
      <c r="CY117">
        <f>AA117</f>
        <v>152673.67000000001</v>
      </c>
      <c r="CZ117">
        <f>AE117</f>
        <v>8590.86</v>
      </c>
      <c r="DA117">
        <f>AI117</f>
        <v>16.440000000000001</v>
      </c>
      <c r="DB117">
        <f t="shared" si="79"/>
        <v>5.15</v>
      </c>
      <c r="DC117">
        <f t="shared" si="80"/>
        <v>0</v>
      </c>
      <c r="DD117" t="s">
        <v>3</v>
      </c>
      <c r="DE117" t="s">
        <v>3</v>
      </c>
      <c r="DF117">
        <f>ROUND(ROUND(AE117*AI117,2)*CX117,2)</f>
        <v>16.95</v>
      </c>
      <c r="DG117">
        <f t="shared" si="82"/>
        <v>0</v>
      </c>
      <c r="DH117">
        <f t="shared" si="83"/>
        <v>0</v>
      </c>
      <c r="DI117">
        <f t="shared" si="75"/>
        <v>0</v>
      </c>
      <c r="DJ117">
        <f>DF117</f>
        <v>16.95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ROW(Source!A86)</f>
        <v>86</v>
      </c>
      <c r="B118">
        <v>411443896</v>
      </c>
      <c r="C118">
        <v>426025247</v>
      </c>
      <c r="D118">
        <v>405884727</v>
      </c>
      <c r="E118">
        <v>1</v>
      </c>
      <c r="F118">
        <v>1</v>
      </c>
      <c r="G118">
        <v>1080</v>
      </c>
      <c r="H118">
        <v>3</v>
      </c>
      <c r="I118" t="s">
        <v>347</v>
      </c>
      <c r="J118" t="s">
        <v>348</v>
      </c>
      <c r="K118" t="s">
        <v>349</v>
      </c>
      <c r="L118">
        <v>1348</v>
      </c>
      <c r="N118">
        <v>1009</v>
      </c>
      <c r="O118" t="s">
        <v>124</v>
      </c>
      <c r="P118" t="s">
        <v>124</v>
      </c>
      <c r="Q118">
        <v>1000</v>
      </c>
      <c r="W118">
        <v>0</v>
      </c>
      <c r="X118">
        <v>-301728717</v>
      </c>
      <c r="Y118">
        <f t="shared" si="78"/>
        <v>2E-3</v>
      </c>
      <c r="AA118">
        <v>55271.19</v>
      </c>
      <c r="AB118">
        <v>0</v>
      </c>
      <c r="AC118">
        <v>0</v>
      </c>
      <c r="AD118">
        <v>0</v>
      </c>
      <c r="AE118">
        <v>16180.28</v>
      </c>
      <c r="AF118">
        <v>0</v>
      </c>
      <c r="AG118">
        <v>0</v>
      </c>
      <c r="AH118">
        <v>0</v>
      </c>
      <c r="AI118">
        <v>3.16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2E-3</v>
      </c>
      <c r="AU118" t="s">
        <v>3</v>
      </c>
      <c r="AV118">
        <v>0</v>
      </c>
      <c r="AW118">
        <v>2</v>
      </c>
      <c r="AX118">
        <v>426026257</v>
      </c>
      <c r="AY118">
        <v>1</v>
      </c>
      <c r="AZ118">
        <v>0</v>
      </c>
      <c r="BA118">
        <v>168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ROUND(Y118*Source!I86,9)</f>
        <v>4.0000000000000002E-4</v>
      </c>
      <c r="CY118">
        <f>AA118</f>
        <v>55271.19</v>
      </c>
      <c r="CZ118">
        <f>AE118</f>
        <v>16180.28</v>
      </c>
      <c r="DA118">
        <f>AI118</f>
        <v>3.16</v>
      </c>
      <c r="DB118">
        <f t="shared" si="79"/>
        <v>32.36</v>
      </c>
      <c r="DC118">
        <f t="shared" si="80"/>
        <v>0</v>
      </c>
      <c r="DD118" t="s">
        <v>3</v>
      </c>
      <c r="DE118" t="s">
        <v>3</v>
      </c>
      <c r="DF118">
        <f>ROUND(ROUND(AE118*AI118,2)*CX118,2)</f>
        <v>20.45</v>
      </c>
      <c r="DG118">
        <f t="shared" si="82"/>
        <v>0</v>
      </c>
      <c r="DH118">
        <f t="shared" si="83"/>
        <v>0</v>
      </c>
      <c r="DI118">
        <f t="shared" si="75"/>
        <v>0</v>
      </c>
      <c r="DJ118">
        <f>DF118</f>
        <v>20.45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ROW(Source!A89)</f>
        <v>89</v>
      </c>
      <c r="B119">
        <v>409170042</v>
      </c>
      <c r="C119">
        <v>426024030</v>
      </c>
      <c r="D119">
        <v>405844724</v>
      </c>
      <c r="E119">
        <v>1080</v>
      </c>
      <c r="F119">
        <v>1</v>
      </c>
      <c r="G119">
        <v>1080</v>
      </c>
      <c r="H119">
        <v>1</v>
      </c>
      <c r="I119" t="s">
        <v>327</v>
      </c>
      <c r="J119" t="s">
        <v>3</v>
      </c>
      <c r="K119" t="s">
        <v>328</v>
      </c>
      <c r="L119">
        <v>1191</v>
      </c>
      <c r="N119">
        <v>1013</v>
      </c>
      <c r="O119" t="s">
        <v>329</v>
      </c>
      <c r="P119" t="s">
        <v>329</v>
      </c>
      <c r="Q119">
        <v>1</v>
      </c>
      <c r="W119">
        <v>0</v>
      </c>
      <c r="X119">
        <v>476480486</v>
      </c>
      <c r="Y119">
        <f>(AT119*1.1)</f>
        <v>211.97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192.7</v>
      </c>
      <c r="AU119" t="s">
        <v>22</v>
      </c>
      <c r="AV119">
        <v>1</v>
      </c>
      <c r="AW119">
        <v>2</v>
      </c>
      <c r="AX119">
        <v>426024032</v>
      </c>
      <c r="AY119">
        <v>1</v>
      </c>
      <c r="AZ119">
        <v>0</v>
      </c>
      <c r="BA119">
        <v>169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ROUND(AT119*Source!I89*AH119*AL119,2)</f>
        <v>0</v>
      </c>
      <c r="CV119">
        <f>ROUND(Y119*Source!I89,9)</f>
        <v>0</v>
      </c>
      <c r="CW119">
        <v>0</v>
      </c>
      <c r="CX119">
        <f>ROUND(Y119*Source!I89,9)</f>
        <v>0</v>
      </c>
      <c r="CY119">
        <f>AD119</f>
        <v>0</v>
      </c>
      <c r="CZ119">
        <f>AH119</f>
        <v>0</v>
      </c>
      <c r="DA119">
        <f>AL119</f>
        <v>1</v>
      </c>
      <c r="DB119">
        <f>ROUND((ROUND(AT119*CZ119,2)*1.1),6)</f>
        <v>0</v>
      </c>
      <c r="DC119">
        <f>ROUND((ROUND(AT119*AG119,2)*1.1),6)</f>
        <v>0</v>
      </c>
      <c r="DD119" t="s">
        <v>3</v>
      </c>
      <c r="DE119" t="s">
        <v>3</v>
      </c>
      <c r="DF119">
        <f>ROUND(ROUND(AE119,2)*CX119,2)</f>
        <v>0</v>
      </c>
      <c r="DG119">
        <f t="shared" si="82"/>
        <v>0</v>
      </c>
      <c r="DH119">
        <f t="shared" si="83"/>
        <v>0</v>
      </c>
      <c r="DI119">
        <f t="shared" si="75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ROW(Source!A90)</f>
        <v>90</v>
      </c>
      <c r="B120">
        <v>411443896</v>
      </c>
      <c r="C120">
        <v>426024030</v>
      </c>
      <c r="D120">
        <v>405844724</v>
      </c>
      <c r="E120">
        <v>1080</v>
      </c>
      <c r="F120">
        <v>1</v>
      </c>
      <c r="G120">
        <v>1080</v>
      </c>
      <c r="H120">
        <v>1</v>
      </c>
      <c r="I120" t="s">
        <v>327</v>
      </c>
      <c r="J120" t="s">
        <v>3</v>
      </c>
      <c r="K120" t="s">
        <v>328</v>
      </c>
      <c r="L120">
        <v>1191</v>
      </c>
      <c r="N120">
        <v>1013</v>
      </c>
      <c r="O120" t="s">
        <v>329</v>
      </c>
      <c r="P120" t="s">
        <v>329</v>
      </c>
      <c r="Q120">
        <v>1</v>
      </c>
      <c r="W120">
        <v>0</v>
      </c>
      <c r="X120">
        <v>476480486</v>
      </c>
      <c r="Y120">
        <f>(AT120*1.1)</f>
        <v>211.97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192.7</v>
      </c>
      <c r="AU120" t="s">
        <v>22</v>
      </c>
      <c r="AV120">
        <v>1</v>
      </c>
      <c r="AW120">
        <v>2</v>
      </c>
      <c r="AX120">
        <v>426024032</v>
      </c>
      <c r="AY120">
        <v>1</v>
      </c>
      <c r="AZ120">
        <v>0</v>
      </c>
      <c r="BA120">
        <v>170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ROUND(AT120*Source!I90*AH120*AL120,2)</f>
        <v>0</v>
      </c>
      <c r="CV120">
        <f>ROUND(Y120*Source!I90,9)</f>
        <v>0</v>
      </c>
      <c r="CW120">
        <v>0</v>
      </c>
      <c r="CX120">
        <f>ROUND(Y120*Source!I90,9)</f>
        <v>0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ROUND((ROUND(AT120*CZ120,2)*1.1),6)</f>
        <v>0</v>
      </c>
      <c r="DC120">
        <f>ROUND((ROUND(AT120*AG120,2)*1.1),6)</f>
        <v>0</v>
      </c>
      <c r="DD120" t="s">
        <v>3</v>
      </c>
      <c r="DE120" t="s">
        <v>3</v>
      </c>
      <c r="DF120">
        <f>ROUND(ROUND(AE120,2)*CX120,2)</f>
        <v>0</v>
      </c>
      <c r="DG120">
        <f t="shared" si="82"/>
        <v>0</v>
      </c>
      <c r="DH120">
        <f t="shared" si="83"/>
        <v>0</v>
      </c>
      <c r="DI120">
        <f t="shared" si="7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ROW(Source!A91)</f>
        <v>91</v>
      </c>
      <c r="B121">
        <v>409170042</v>
      </c>
      <c r="C121">
        <v>426024033</v>
      </c>
      <c r="D121">
        <v>405844724</v>
      </c>
      <c r="E121">
        <v>1080</v>
      </c>
      <c r="F121">
        <v>1</v>
      </c>
      <c r="G121">
        <v>1080</v>
      </c>
      <c r="H121">
        <v>1</v>
      </c>
      <c r="I121" t="s">
        <v>327</v>
      </c>
      <c r="J121" t="s">
        <v>3</v>
      </c>
      <c r="K121" t="s">
        <v>328</v>
      </c>
      <c r="L121">
        <v>1191</v>
      </c>
      <c r="N121">
        <v>1013</v>
      </c>
      <c r="O121" t="s">
        <v>329</v>
      </c>
      <c r="P121" t="s">
        <v>329</v>
      </c>
      <c r="Q121">
        <v>1</v>
      </c>
      <c r="W121">
        <v>0</v>
      </c>
      <c r="X121">
        <v>476480486</v>
      </c>
      <c r="Y121">
        <f>(AT121*1.1)</f>
        <v>117.74400000000001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107.04</v>
      </c>
      <c r="AU121" t="s">
        <v>22</v>
      </c>
      <c r="AV121">
        <v>1</v>
      </c>
      <c r="AW121">
        <v>2</v>
      </c>
      <c r="AX121">
        <v>426024035</v>
      </c>
      <c r="AY121">
        <v>1</v>
      </c>
      <c r="AZ121">
        <v>0</v>
      </c>
      <c r="BA121">
        <v>171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ROUND(AT121*Source!I91*AH121*AL121,2)</f>
        <v>0</v>
      </c>
      <c r="CV121">
        <f>ROUND(Y121*Source!I91,9)</f>
        <v>0</v>
      </c>
      <c r="CW121">
        <v>0</v>
      </c>
      <c r="CX121">
        <f>ROUND(Y121*Source!I91,9)</f>
        <v>0</v>
      </c>
      <c r="CY121">
        <f>AD121</f>
        <v>0</v>
      </c>
      <c r="CZ121">
        <f>AH121</f>
        <v>0</v>
      </c>
      <c r="DA121">
        <f>AL121</f>
        <v>1</v>
      </c>
      <c r="DB121">
        <f>ROUND((ROUND(AT121*CZ121,2)*1.1),6)</f>
        <v>0</v>
      </c>
      <c r="DC121">
        <f>ROUND((ROUND(AT121*AG121,2)*1.1),6)</f>
        <v>0</v>
      </c>
      <c r="DD121" t="s">
        <v>3</v>
      </c>
      <c r="DE121" t="s">
        <v>3</v>
      </c>
      <c r="DF121">
        <f>ROUND(ROUND(AE121,2)*CX121,2)</f>
        <v>0</v>
      </c>
      <c r="DG121">
        <f t="shared" si="82"/>
        <v>0</v>
      </c>
      <c r="DH121">
        <f t="shared" si="83"/>
        <v>0</v>
      </c>
      <c r="DI121">
        <f t="shared" si="75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ROW(Source!A92)</f>
        <v>92</v>
      </c>
      <c r="B122">
        <v>411443896</v>
      </c>
      <c r="C122">
        <v>426024033</v>
      </c>
      <c r="D122">
        <v>405844724</v>
      </c>
      <c r="E122">
        <v>1080</v>
      </c>
      <c r="F122">
        <v>1</v>
      </c>
      <c r="G122">
        <v>1080</v>
      </c>
      <c r="H122">
        <v>1</v>
      </c>
      <c r="I122" t="s">
        <v>327</v>
      </c>
      <c r="J122" t="s">
        <v>3</v>
      </c>
      <c r="K122" t="s">
        <v>328</v>
      </c>
      <c r="L122">
        <v>1191</v>
      </c>
      <c r="N122">
        <v>1013</v>
      </c>
      <c r="O122" t="s">
        <v>329</v>
      </c>
      <c r="P122" t="s">
        <v>329</v>
      </c>
      <c r="Q122">
        <v>1</v>
      </c>
      <c r="W122">
        <v>0</v>
      </c>
      <c r="X122">
        <v>476480486</v>
      </c>
      <c r="Y122">
        <f>(AT122*1.1)</f>
        <v>117.74400000000001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107.04</v>
      </c>
      <c r="AU122" t="s">
        <v>22</v>
      </c>
      <c r="AV122">
        <v>1</v>
      </c>
      <c r="AW122">
        <v>2</v>
      </c>
      <c r="AX122">
        <v>426024035</v>
      </c>
      <c r="AY122">
        <v>1</v>
      </c>
      <c r="AZ122">
        <v>0</v>
      </c>
      <c r="BA122">
        <v>172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ROUND(AT122*Source!I92*AH122*AL122,2)</f>
        <v>0</v>
      </c>
      <c r="CV122">
        <f>ROUND(Y122*Source!I92,9)</f>
        <v>0</v>
      </c>
      <c r="CW122">
        <v>0</v>
      </c>
      <c r="CX122">
        <f>ROUND(Y122*Source!I92,9)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ROUND((ROUND(AT122*CZ122,2)*1.1),6)</f>
        <v>0</v>
      </c>
      <c r="DC122">
        <f>ROUND((ROUND(AT122*AG122,2)*1.1),6)</f>
        <v>0</v>
      </c>
      <c r="DD122" t="s">
        <v>3</v>
      </c>
      <c r="DE122" t="s">
        <v>3</v>
      </c>
      <c r="DF122">
        <f>ROUND(ROUND(AE122,2)*CX122,2)</f>
        <v>0</v>
      </c>
      <c r="DG122">
        <f t="shared" si="82"/>
        <v>0</v>
      </c>
      <c r="DH122">
        <f t="shared" si="83"/>
        <v>0</v>
      </c>
      <c r="DI122">
        <f t="shared" si="75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411817194</v>
      </c>
      <c r="C1">
        <v>409170221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327</v>
      </c>
      <c r="J1" t="s">
        <v>3</v>
      </c>
      <c r="K1" t="s">
        <v>328</v>
      </c>
      <c r="L1">
        <v>1191</v>
      </c>
      <c r="N1">
        <v>1013</v>
      </c>
      <c r="O1" t="s">
        <v>329</v>
      </c>
      <c r="P1" t="s">
        <v>329</v>
      </c>
      <c r="Q1">
        <v>1</v>
      </c>
      <c r="X1">
        <v>3.06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3.3660000000000005</v>
      </c>
      <c r="AH1">
        <v>2</v>
      </c>
      <c r="AI1">
        <v>411817194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411817195</v>
      </c>
      <c r="C2">
        <v>409170221</v>
      </c>
      <c r="D2">
        <v>405916219</v>
      </c>
      <c r="E2">
        <v>1</v>
      </c>
      <c r="F2">
        <v>1</v>
      </c>
      <c r="G2">
        <v>1080</v>
      </c>
      <c r="H2">
        <v>2</v>
      </c>
      <c r="I2" t="s">
        <v>330</v>
      </c>
      <c r="J2" t="s">
        <v>331</v>
      </c>
      <c r="K2" t="s">
        <v>332</v>
      </c>
      <c r="L2">
        <v>1368</v>
      </c>
      <c r="N2">
        <v>1011</v>
      </c>
      <c r="O2" t="s">
        <v>333</v>
      </c>
      <c r="P2" t="s">
        <v>333</v>
      </c>
      <c r="Q2">
        <v>1</v>
      </c>
      <c r="X2">
        <v>0.19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0.20900000000000002</v>
      </c>
      <c r="AH2">
        <v>2</v>
      </c>
      <c r="AI2">
        <v>411817195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411817196</v>
      </c>
      <c r="C3">
        <v>409170221</v>
      </c>
      <c r="D3">
        <v>405915785</v>
      </c>
      <c r="E3">
        <v>1</v>
      </c>
      <c r="F3">
        <v>1</v>
      </c>
      <c r="G3">
        <v>1080</v>
      </c>
      <c r="H3">
        <v>2</v>
      </c>
      <c r="I3" t="s">
        <v>335</v>
      </c>
      <c r="J3" t="s">
        <v>336</v>
      </c>
      <c r="K3" t="s">
        <v>337</v>
      </c>
      <c r="L3">
        <v>1368</v>
      </c>
      <c r="N3">
        <v>1011</v>
      </c>
      <c r="O3" t="s">
        <v>333</v>
      </c>
      <c r="P3" t="s">
        <v>333</v>
      </c>
      <c r="Q3">
        <v>1</v>
      </c>
      <c r="X3">
        <v>0.68</v>
      </c>
      <c r="Y3">
        <v>0</v>
      </c>
      <c r="Z3">
        <v>166.63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0.74800000000000011</v>
      </c>
      <c r="AH3">
        <v>2</v>
      </c>
      <c r="AI3">
        <v>411817196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411817197</v>
      </c>
      <c r="C4">
        <v>409170221</v>
      </c>
      <c r="D4">
        <v>405839865</v>
      </c>
      <c r="E4">
        <v>1080</v>
      </c>
      <c r="F4">
        <v>1</v>
      </c>
      <c r="G4">
        <v>1080</v>
      </c>
      <c r="H4">
        <v>3</v>
      </c>
      <c r="I4" t="s">
        <v>383</v>
      </c>
      <c r="J4" t="s">
        <v>3</v>
      </c>
      <c r="K4" t="s">
        <v>384</v>
      </c>
      <c r="L4">
        <v>1348</v>
      </c>
      <c r="N4">
        <v>1009</v>
      </c>
      <c r="O4" t="s">
        <v>124</v>
      </c>
      <c r="P4" t="s">
        <v>124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21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411817198</v>
      </c>
      <c r="C5">
        <v>409170221</v>
      </c>
      <c r="D5">
        <v>405885085</v>
      </c>
      <c r="E5">
        <v>1</v>
      </c>
      <c r="F5">
        <v>1</v>
      </c>
      <c r="G5">
        <v>1080</v>
      </c>
      <c r="H5">
        <v>3</v>
      </c>
      <c r="I5" t="s">
        <v>338</v>
      </c>
      <c r="J5" t="s">
        <v>339</v>
      </c>
      <c r="K5" t="s">
        <v>340</v>
      </c>
      <c r="L5">
        <v>1348</v>
      </c>
      <c r="N5">
        <v>1009</v>
      </c>
      <c r="O5" t="s">
        <v>124</v>
      </c>
      <c r="P5" t="s">
        <v>124</v>
      </c>
      <c r="Q5">
        <v>1000</v>
      </c>
      <c r="X5">
        <v>3.0000000000000001E-5</v>
      </c>
      <c r="Y5">
        <v>18495.41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3.0000000000000001E-5</v>
      </c>
      <c r="AH5">
        <v>2</v>
      </c>
      <c r="AI5">
        <v>411817198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411817199</v>
      </c>
      <c r="C6">
        <v>409170221</v>
      </c>
      <c r="D6">
        <v>405884445</v>
      </c>
      <c r="E6">
        <v>1</v>
      </c>
      <c r="F6">
        <v>1</v>
      </c>
      <c r="G6">
        <v>1080</v>
      </c>
      <c r="H6">
        <v>3</v>
      </c>
      <c r="I6" t="s">
        <v>341</v>
      </c>
      <c r="J6" t="s">
        <v>342</v>
      </c>
      <c r="K6" t="s">
        <v>343</v>
      </c>
      <c r="L6">
        <v>1346</v>
      </c>
      <c r="N6">
        <v>1009</v>
      </c>
      <c r="O6" t="s">
        <v>266</v>
      </c>
      <c r="P6" t="s">
        <v>266</v>
      </c>
      <c r="Q6">
        <v>1</v>
      </c>
      <c r="X6">
        <v>0.02</v>
      </c>
      <c r="Y6">
        <v>1.61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0.02</v>
      </c>
      <c r="AH6">
        <v>2</v>
      </c>
      <c r="AI6">
        <v>411817199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411817200</v>
      </c>
      <c r="C7">
        <v>409170221</v>
      </c>
      <c r="D7">
        <v>405884712</v>
      </c>
      <c r="E7">
        <v>1</v>
      </c>
      <c r="F7">
        <v>1</v>
      </c>
      <c r="G7">
        <v>1080</v>
      </c>
      <c r="H7">
        <v>3</v>
      </c>
      <c r="I7" t="s">
        <v>344</v>
      </c>
      <c r="J7" t="s">
        <v>345</v>
      </c>
      <c r="K7" t="s">
        <v>346</v>
      </c>
      <c r="L7">
        <v>1348</v>
      </c>
      <c r="N7">
        <v>1009</v>
      </c>
      <c r="O7" t="s">
        <v>124</v>
      </c>
      <c r="P7" t="s">
        <v>124</v>
      </c>
      <c r="Q7">
        <v>1000</v>
      </c>
      <c r="X7">
        <v>4.0000000000000002E-4</v>
      </c>
      <c r="Y7">
        <v>20001.919999999998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4.0000000000000002E-4</v>
      </c>
      <c r="AH7">
        <v>2</v>
      </c>
      <c r="AI7">
        <v>411817200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411817201</v>
      </c>
      <c r="C8">
        <v>409170221</v>
      </c>
      <c r="D8">
        <v>405884727</v>
      </c>
      <c r="E8">
        <v>1</v>
      </c>
      <c r="F8">
        <v>1</v>
      </c>
      <c r="G8">
        <v>1080</v>
      </c>
      <c r="H8">
        <v>3</v>
      </c>
      <c r="I8" t="s">
        <v>347</v>
      </c>
      <c r="J8" t="s">
        <v>348</v>
      </c>
      <c r="K8" t="s">
        <v>349</v>
      </c>
      <c r="L8">
        <v>1348</v>
      </c>
      <c r="N8">
        <v>1009</v>
      </c>
      <c r="O8" t="s">
        <v>124</v>
      </c>
      <c r="P8" t="s">
        <v>124</v>
      </c>
      <c r="Q8">
        <v>1000</v>
      </c>
      <c r="X8">
        <v>1E-4</v>
      </c>
      <c r="Y8">
        <v>16180.28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1E-4</v>
      </c>
      <c r="AH8">
        <v>2</v>
      </c>
      <c r="AI8">
        <v>411817201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411817202</v>
      </c>
      <c r="C9">
        <v>409170221</v>
      </c>
      <c r="D9">
        <v>405891328</v>
      </c>
      <c r="E9">
        <v>1</v>
      </c>
      <c r="F9">
        <v>1</v>
      </c>
      <c r="G9">
        <v>1080</v>
      </c>
      <c r="H9">
        <v>3</v>
      </c>
      <c r="I9" t="s">
        <v>350</v>
      </c>
      <c r="J9" t="s">
        <v>351</v>
      </c>
      <c r="K9" t="s">
        <v>352</v>
      </c>
      <c r="L9">
        <v>1346</v>
      </c>
      <c r="N9">
        <v>1009</v>
      </c>
      <c r="O9" t="s">
        <v>266</v>
      </c>
      <c r="P9" t="s">
        <v>266</v>
      </c>
      <c r="Q9">
        <v>1</v>
      </c>
      <c r="X9">
        <v>0.1</v>
      </c>
      <c r="Y9">
        <v>47.86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0.1</v>
      </c>
      <c r="AH9">
        <v>2</v>
      </c>
      <c r="AI9">
        <v>411817202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411817203</v>
      </c>
      <c r="C10">
        <v>409170221</v>
      </c>
      <c r="D10">
        <v>405909160</v>
      </c>
      <c r="E10">
        <v>1</v>
      </c>
      <c r="F10">
        <v>1</v>
      </c>
      <c r="G10">
        <v>1080</v>
      </c>
      <c r="H10">
        <v>3</v>
      </c>
      <c r="I10" t="s">
        <v>353</v>
      </c>
      <c r="J10" t="s">
        <v>354</v>
      </c>
      <c r="K10" t="s">
        <v>355</v>
      </c>
      <c r="L10">
        <v>1355</v>
      </c>
      <c r="N10">
        <v>1010</v>
      </c>
      <c r="O10" t="s">
        <v>226</v>
      </c>
      <c r="P10" t="s">
        <v>226</v>
      </c>
      <c r="Q10">
        <v>100</v>
      </c>
      <c r="X10">
        <v>0.06</v>
      </c>
      <c r="Y10">
        <v>139.84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0.06</v>
      </c>
      <c r="AH10">
        <v>2</v>
      </c>
      <c r="AI10">
        <v>411817203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411817204</v>
      </c>
      <c r="C11">
        <v>409170221</v>
      </c>
      <c r="D11">
        <v>405841950</v>
      </c>
      <c r="E11">
        <v>1080</v>
      </c>
      <c r="F11">
        <v>1</v>
      </c>
      <c r="G11">
        <v>1080</v>
      </c>
      <c r="H11">
        <v>3</v>
      </c>
      <c r="I11" t="s">
        <v>385</v>
      </c>
      <c r="J11" t="s">
        <v>3</v>
      </c>
      <c r="K11" t="s">
        <v>386</v>
      </c>
      <c r="L11">
        <v>1348</v>
      </c>
      <c r="N11">
        <v>1009</v>
      </c>
      <c r="O11" t="s">
        <v>124</v>
      </c>
      <c r="P11" t="s">
        <v>124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21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411817205</v>
      </c>
      <c r="C12">
        <v>409170221</v>
      </c>
      <c r="D12">
        <v>405859244</v>
      </c>
      <c r="E12">
        <v>1080</v>
      </c>
      <c r="F12">
        <v>1</v>
      </c>
      <c r="G12">
        <v>1080</v>
      </c>
      <c r="H12">
        <v>3</v>
      </c>
      <c r="I12" t="s">
        <v>387</v>
      </c>
      <c r="J12" t="s">
        <v>3</v>
      </c>
      <c r="K12" t="s">
        <v>388</v>
      </c>
      <c r="L12">
        <v>235684255</v>
      </c>
      <c r="N12">
        <v>1010</v>
      </c>
      <c r="O12" t="s">
        <v>198</v>
      </c>
      <c r="P12" t="s">
        <v>198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21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411817206</v>
      </c>
      <c r="C13">
        <v>409170221</v>
      </c>
      <c r="D13">
        <v>405875003</v>
      </c>
      <c r="E13">
        <v>1080</v>
      </c>
      <c r="F13">
        <v>1</v>
      </c>
      <c r="G13">
        <v>1080</v>
      </c>
      <c r="H13">
        <v>3</v>
      </c>
      <c r="I13" t="s">
        <v>389</v>
      </c>
      <c r="J13" t="s">
        <v>3</v>
      </c>
      <c r="K13" t="s">
        <v>390</v>
      </c>
      <c r="L13">
        <v>1348</v>
      </c>
      <c r="N13">
        <v>1009</v>
      </c>
      <c r="O13" t="s">
        <v>124</v>
      </c>
      <c r="P13" t="s">
        <v>124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21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411817207</v>
      </c>
      <c r="C14">
        <v>409170221</v>
      </c>
      <c r="D14">
        <v>405875413</v>
      </c>
      <c r="E14">
        <v>1080</v>
      </c>
      <c r="F14">
        <v>1</v>
      </c>
      <c r="G14">
        <v>1080</v>
      </c>
      <c r="H14">
        <v>3</v>
      </c>
      <c r="I14" t="s">
        <v>391</v>
      </c>
      <c r="J14" t="s">
        <v>3</v>
      </c>
      <c r="K14" t="s">
        <v>392</v>
      </c>
      <c r="L14">
        <v>235684255</v>
      </c>
      <c r="N14">
        <v>1010</v>
      </c>
      <c r="O14" t="s">
        <v>198</v>
      </c>
      <c r="P14" t="s">
        <v>198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21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411817208</v>
      </c>
      <c r="C15">
        <v>409170221</v>
      </c>
      <c r="D15">
        <v>405875724</v>
      </c>
      <c r="E15">
        <v>1080</v>
      </c>
      <c r="F15">
        <v>1</v>
      </c>
      <c r="G15">
        <v>1080</v>
      </c>
      <c r="H15">
        <v>3</v>
      </c>
      <c r="I15" t="s">
        <v>393</v>
      </c>
      <c r="J15" t="s">
        <v>3</v>
      </c>
      <c r="K15" t="s">
        <v>394</v>
      </c>
      <c r="L15">
        <v>235684255</v>
      </c>
      <c r="N15">
        <v>1010</v>
      </c>
      <c r="O15" t="s">
        <v>198</v>
      </c>
      <c r="P15" t="s">
        <v>198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21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411817209</v>
      </c>
      <c r="C16">
        <v>409170221</v>
      </c>
      <c r="D16">
        <v>405881438</v>
      </c>
      <c r="E16">
        <v>1080</v>
      </c>
      <c r="F16">
        <v>1</v>
      </c>
      <c r="G16">
        <v>1080</v>
      </c>
      <c r="H16">
        <v>3</v>
      </c>
      <c r="I16" t="s">
        <v>395</v>
      </c>
      <c r="J16" t="s">
        <v>3</v>
      </c>
      <c r="K16" t="s">
        <v>396</v>
      </c>
      <c r="L16">
        <v>235684255</v>
      </c>
      <c r="N16">
        <v>1010</v>
      </c>
      <c r="O16" t="s">
        <v>198</v>
      </c>
      <c r="P16" t="s">
        <v>198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21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411817194</v>
      </c>
      <c r="C17">
        <v>409170221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327</v>
      </c>
      <c r="J17" t="s">
        <v>3</v>
      </c>
      <c r="K17" t="s">
        <v>328</v>
      </c>
      <c r="L17">
        <v>1191</v>
      </c>
      <c r="N17">
        <v>1013</v>
      </c>
      <c r="O17" t="s">
        <v>329</v>
      </c>
      <c r="P17" t="s">
        <v>329</v>
      </c>
      <c r="Q17">
        <v>1</v>
      </c>
      <c r="X17">
        <v>3.06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22</v>
      </c>
      <c r="AG17">
        <v>3.3660000000000005</v>
      </c>
      <c r="AH17">
        <v>2</v>
      </c>
      <c r="AI17">
        <v>411817194</v>
      </c>
      <c r="AJ17">
        <v>10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411817195</v>
      </c>
      <c r="C18">
        <v>409170221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330</v>
      </c>
      <c r="J18" t="s">
        <v>331</v>
      </c>
      <c r="K18" t="s">
        <v>332</v>
      </c>
      <c r="L18">
        <v>1368</v>
      </c>
      <c r="N18">
        <v>1011</v>
      </c>
      <c r="O18" t="s">
        <v>333</v>
      </c>
      <c r="P18" t="s">
        <v>333</v>
      </c>
      <c r="Q18">
        <v>1</v>
      </c>
      <c r="X18">
        <v>0.19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0.20900000000000002</v>
      </c>
      <c r="AH18">
        <v>2</v>
      </c>
      <c r="AI18">
        <v>411817195</v>
      </c>
      <c r="AJ18">
        <v>11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411817196</v>
      </c>
      <c r="C19">
        <v>409170221</v>
      </c>
      <c r="D19">
        <v>405915785</v>
      </c>
      <c r="E19">
        <v>1</v>
      </c>
      <c r="F19">
        <v>1</v>
      </c>
      <c r="G19">
        <v>1080</v>
      </c>
      <c r="H19">
        <v>2</v>
      </c>
      <c r="I19" t="s">
        <v>335</v>
      </c>
      <c r="J19" t="s">
        <v>336</v>
      </c>
      <c r="K19" t="s">
        <v>337</v>
      </c>
      <c r="L19">
        <v>1368</v>
      </c>
      <c r="N19">
        <v>1011</v>
      </c>
      <c r="O19" t="s">
        <v>333</v>
      </c>
      <c r="P19" t="s">
        <v>333</v>
      </c>
      <c r="Q19">
        <v>1</v>
      </c>
      <c r="X19">
        <v>0.68</v>
      </c>
      <c r="Y19">
        <v>0</v>
      </c>
      <c r="Z19">
        <v>166.63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0.74800000000000011</v>
      </c>
      <c r="AH19">
        <v>2</v>
      </c>
      <c r="AI19">
        <v>411817196</v>
      </c>
      <c r="AJ19">
        <v>12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411817197</v>
      </c>
      <c r="C20">
        <v>409170221</v>
      </c>
      <c r="D20">
        <v>405839865</v>
      </c>
      <c r="E20">
        <v>1080</v>
      </c>
      <c r="F20">
        <v>1</v>
      </c>
      <c r="G20">
        <v>1080</v>
      </c>
      <c r="H20">
        <v>3</v>
      </c>
      <c r="I20" t="s">
        <v>383</v>
      </c>
      <c r="J20" t="s">
        <v>3</v>
      </c>
      <c r="K20" t="s">
        <v>384</v>
      </c>
      <c r="L20">
        <v>1348</v>
      </c>
      <c r="N20">
        <v>1009</v>
      </c>
      <c r="O20" t="s">
        <v>124</v>
      </c>
      <c r="P20" t="s">
        <v>124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21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411817198</v>
      </c>
      <c r="C21">
        <v>409170221</v>
      </c>
      <c r="D21">
        <v>405885085</v>
      </c>
      <c r="E21">
        <v>1</v>
      </c>
      <c r="F21">
        <v>1</v>
      </c>
      <c r="G21">
        <v>1080</v>
      </c>
      <c r="H21">
        <v>3</v>
      </c>
      <c r="I21" t="s">
        <v>338</v>
      </c>
      <c r="J21" t="s">
        <v>339</v>
      </c>
      <c r="K21" t="s">
        <v>340</v>
      </c>
      <c r="L21">
        <v>1348</v>
      </c>
      <c r="N21">
        <v>1009</v>
      </c>
      <c r="O21" t="s">
        <v>124</v>
      </c>
      <c r="P21" t="s">
        <v>124</v>
      </c>
      <c r="Q21">
        <v>1000</v>
      </c>
      <c r="X21">
        <v>3.0000000000000001E-5</v>
      </c>
      <c r="Y21">
        <v>18495.41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3.0000000000000001E-5</v>
      </c>
      <c r="AH21">
        <v>2</v>
      </c>
      <c r="AI21">
        <v>411817198</v>
      </c>
      <c r="AJ21">
        <v>13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411817199</v>
      </c>
      <c r="C22">
        <v>409170221</v>
      </c>
      <c r="D22">
        <v>405884445</v>
      </c>
      <c r="E22">
        <v>1</v>
      </c>
      <c r="F22">
        <v>1</v>
      </c>
      <c r="G22">
        <v>1080</v>
      </c>
      <c r="H22">
        <v>3</v>
      </c>
      <c r="I22" t="s">
        <v>341</v>
      </c>
      <c r="J22" t="s">
        <v>342</v>
      </c>
      <c r="K22" t="s">
        <v>343</v>
      </c>
      <c r="L22">
        <v>1346</v>
      </c>
      <c r="N22">
        <v>1009</v>
      </c>
      <c r="O22" t="s">
        <v>266</v>
      </c>
      <c r="P22" t="s">
        <v>266</v>
      </c>
      <c r="Q22">
        <v>1</v>
      </c>
      <c r="X22">
        <v>0.02</v>
      </c>
      <c r="Y22">
        <v>1.61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21</v>
      </c>
      <c r="AG22">
        <v>0.02</v>
      </c>
      <c r="AH22">
        <v>2</v>
      </c>
      <c r="AI22">
        <v>411817199</v>
      </c>
      <c r="AJ22">
        <v>14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411817200</v>
      </c>
      <c r="C23">
        <v>409170221</v>
      </c>
      <c r="D23">
        <v>405884712</v>
      </c>
      <c r="E23">
        <v>1</v>
      </c>
      <c r="F23">
        <v>1</v>
      </c>
      <c r="G23">
        <v>1080</v>
      </c>
      <c r="H23">
        <v>3</v>
      </c>
      <c r="I23" t="s">
        <v>344</v>
      </c>
      <c r="J23" t="s">
        <v>345</v>
      </c>
      <c r="K23" t="s">
        <v>346</v>
      </c>
      <c r="L23">
        <v>1348</v>
      </c>
      <c r="N23">
        <v>1009</v>
      </c>
      <c r="O23" t="s">
        <v>124</v>
      </c>
      <c r="P23" t="s">
        <v>124</v>
      </c>
      <c r="Q23">
        <v>1000</v>
      </c>
      <c r="X23">
        <v>4.0000000000000002E-4</v>
      </c>
      <c r="Y23">
        <v>20001.919999999998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4.0000000000000002E-4</v>
      </c>
      <c r="AH23">
        <v>2</v>
      </c>
      <c r="AI23">
        <v>411817200</v>
      </c>
      <c r="AJ23">
        <v>15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411817201</v>
      </c>
      <c r="C24">
        <v>409170221</v>
      </c>
      <c r="D24">
        <v>405884727</v>
      </c>
      <c r="E24">
        <v>1</v>
      </c>
      <c r="F24">
        <v>1</v>
      </c>
      <c r="G24">
        <v>1080</v>
      </c>
      <c r="H24">
        <v>3</v>
      </c>
      <c r="I24" t="s">
        <v>347</v>
      </c>
      <c r="J24" t="s">
        <v>348</v>
      </c>
      <c r="K24" t="s">
        <v>349</v>
      </c>
      <c r="L24">
        <v>1348</v>
      </c>
      <c r="N24">
        <v>1009</v>
      </c>
      <c r="O24" t="s">
        <v>124</v>
      </c>
      <c r="P24" t="s">
        <v>124</v>
      </c>
      <c r="Q24">
        <v>1000</v>
      </c>
      <c r="X24">
        <v>1E-4</v>
      </c>
      <c r="Y24">
        <v>16180.28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1E-4</v>
      </c>
      <c r="AH24">
        <v>2</v>
      </c>
      <c r="AI24">
        <v>411817201</v>
      </c>
      <c r="AJ24">
        <v>16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411817202</v>
      </c>
      <c r="C25">
        <v>409170221</v>
      </c>
      <c r="D25">
        <v>405891328</v>
      </c>
      <c r="E25">
        <v>1</v>
      </c>
      <c r="F25">
        <v>1</v>
      </c>
      <c r="G25">
        <v>1080</v>
      </c>
      <c r="H25">
        <v>3</v>
      </c>
      <c r="I25" t="s">
        <v>350</v>
      </c>
      <c r="J25" t="s">
        <v>351</v>
      </c>
      <c r="K25" t="s">
        <v>352</v>
      </c>
      <c r="L25">
        <v>1346</v>
      </c>
      <c r="N25">
        <v>1009</v>
      </c>
      <c r="O25" t="s">
        <v>266</v>
      </c>
      <c r="P25" t="s">
        <v>266</v>
      </c>
      <c r="Q25">
        <v>1</v>
      </c>
      <c r="X25">
        <v>0.1</v>
      </c>
      <c r="Y25">
        <v>47.86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0.1</v>
      </c>
      <c r="AH25">
        <v>2</v>
      </c>
      <c r="AI25">
        <v>411817202</v>
      </c>
      <c r="AJ25">
        <v>17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411817203</v>
      </c>
      <c r="C26">
        <v>409170221</v>
      </c>
      <c r="D26">
        <v>405909160</v>
      </c>
      <c r="E26">
        <v>1</v>
      </c>
      <c r="F26">
        <v>1</v>
      </c>
      <c r="G26">
        <v>1080</v>
      </c>
      <c r="H26">
        <v>3</v>
      </c>
      <c r="I26" t="s">
        <v>353</v>
      </c>
      <c r="J26" t="s">
        <v>354</v>
      </c>
      <c r="K26" t="s">
        <v>355</v>
      </c>
      <c r="L26">
        <v>1355</v>
      </c>
      <c r="N26">
        <v>1010</v>
      </c>
      <c r="O26" t="s">
        <v>226</v>
      </c>
      <c r="P26" t="s">
        <v>226</v>
      </c>
      <c r="Q26">
        <v>100</v>
      </c>
      <c r="X26">
        <v>0.06</v>
      </c>
      <c r="Y26">
        <v>139.84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0.06</v>
      </c>
      <c r="AH26">
        <v>2</v>
      </c>
      <c r="AI26">
        <v>411817203</v>
      </c>
      <c r="AJ26">
        <v>18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411817204</v>
      </c>
      <c r="C27">
        <v>409170221</v>
      </c>
      <c r="D27">
        <v>405841950</v>
      </c>
      <c r="E27">
        <v>1080</v>
      </c>
      <c r="F27">
        <v>1</v>
      </c>
      <c r="G27">
        <v>1080</v>
      </c>
      <c r="H27">
        <v>3</v>
      </c>
      <c r="I27" t="s">
        <v>385</v>
      </c>
      <c r="J27" t="s">
        <v>3</v>
      </c>
      <c r="K27" t="s">
        <v>386</v>
      </c>
      <c r="L27">
        <v>1348</v>
      </c>
      <c r="N27">
        <v>1009</v>
      </c>
      <c r="O27" t="s">
        <v>124</v>
      </c>
      <c r="P27" t="s">
        <v>124</v>
      </c>
      <c r="Q27">
        <v>1000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21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411817205</v>
      </c>
      <c r="C28">
        <v>409170221</v>
      </c>
      <c r="D28">
        <v>405859244</v>
      </c>
      <c r="E28">
        <v>1080</v>
      </c>
      <c r="F28">
        <v>1</v>
      </c>
      <c r="G28">
        <v>1080</v>
      </c>
      <c r="H28">
        <v>3</v>
      </c>
      <c r="I28" t="s">
        <v>387</v>
      </c>
      <c r="J28" t="s">
        <v>3</v>
      </c>
      <c r="K28" t="s">
        <v>388</v>
      </c>
      <c r="L28">
        <v>235684255</v>
      </c>
      <c r="N28">
        <v>1010</v>
      </c>
      <c r="O28" t="s">
        <v>198</v>
      </c>
      <c r="P28" t="s">
        <v>198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21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411817206</v>
      </c>
      <c r="C29">
        <v>409170221</v>
      </c>
      <c r="D29">
        <v>405875003</v>
      </c>
      <c r="E29">
        <v>1080</v>
      </c>
      <c r="F29">
        <v>1</v>
      </c>
      <c r="G29">
        <v>1080</v>
      </c>
      <c r="H29">
        <v>3</v>
      </c>
      <c r="I29" t="s">
        <v>389</v>
      </c>
      <c r="J29" t="s">
        <v>3</v>
      </c>
      <c r="K29" t="s">
        <v>390</v>
      </c>
      <c r="L29">
        <v>1348</v>
      </c>
      <c r="N29">
        <v>1009</v>
      </c>
      <c r="O29" t="s">
        <v>124</v>
      </c>
      <c r="P29" t="s">
        <v>124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21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411817207</v>
      </c>
      <c r="C30">
        <v>409170221</v>
      </c>
      <c r="D30">
        <v>405875413</v>
      </c>
      <c r="E30">
        <v>1080</v>
      </c>
      <c r="F30">
        <v>1</v>
      </c>
      <c r="G30">
        <v>1080</v>
      </c>
      <c r="H30">
        <v>3</v>
      </c>
      <c r="I30" t="s">
        <v>391</v>
      </c>
      <c r="J30" t="s">
        <v>3</v>
      </c>
      <c r="K30" t="s">
        <v>392</v>
      </c>
      <c r="L30">
        <v>235684255</v>
      </c>
      <c r="N30">
        <v>1010</v>
      </c>
      <c r="O30" t="s">
        <v>198</v>
      </c>
      <c r="P30" t="s">
        <v>198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21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411817208</v>
      </c>
      <c r="C31">
        <v>409170221</v>
      </c>
      <c r="D31">
        <v>405875724</v>
      </c>
      <c r="E31">
        <v>1080</v>
      </c>
      <c r="F31">
        <v>1</v>
      </c>
      <c r="G31">
        <v>1080</v>
      </c>
      <c r="H31">
        <v>3</v>
      </c>
      <c r="I31" t="s">
        <v>393</v>
      </c>
      <c r="J31" t="s">
        <v>3</v>
      </c>
      <c r="K31" t="s">
        <v>394</v>
      </c>
      <c r="L31">
        <v>235684255</v>
      </c>
      <c r="N31">
        <v>1010</v>
      </c>
      <c r="O31" t="s">
        <v>198</v>
      </c>
      <c r="P31" t="s">
        <v>198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21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411817209</v>
      </c>
      <c r="C32">
        <v>409170221</v>
      </c>
      <c r="D32">
        <v>405881438</v>
      </c>
      <c r="E32">
        <v>1080</v>
      </c>
      <c r="F32">
        <v>1</v>
      </c>
      <c r="G32">
        <v>1080</v>
      </c>
      <c r="H32">
        <v>3</v>
      </c>
      <c r="I32" t="s">
        <v>395</v>
      </c>
      <c r="J32" t="s">
        <v>3</v>
      </c>
      <c r="K32" t="s">
        <v>396</v>
      </c>
      <c r="L32">
        <v>235684255</v>
      </c>
      <c r="N32">
        <v>1010</v>
      </c>
      <c r="O32" t="s">
        <v>198</v>
      </c>
      <c r="P32" t="s">
        <v>198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21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411817169</v>
      </c>
      <c r="C33">
        <v>409170222</v>
      </c>
      <c r="D33">
        <v>405844724</v>
      </c>
      <c r="E33">
        <v>1080</v>
      </c>
      <c r="F33">
        <v>1</v>
      </c>
      <c r="G33">
        <v>1080</v>
      </c>
      <c r="H33">
        <v>1</v>
      </c>
      <c r="I33" t="s">
        <v>327</v>
      </c>
      <c r="J33" t="s">
        <v>3</v>
      </c>
      <c r="K33" t="s">
        <v>328</v>
      </c>
      <c r="L33">
        <v>1191</v>
      </c>
      <c r="N33">
        <v>1013</v>
      </c>
      <c r="O33" t="s">
        <v>329</v>
      </c>
      <c r="P33" t="s">
        <v>329</v>
      </c>
      <c r="Q33">
        <v>1</v>
      </c>
      <c r="X33">
        <v>5.98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22</v>
      </c>
      <c r="AG33">
        <v>6.5780000000000012</v>
      </c>
      <c r="AH33">
        <v>2</v>
      </c>
      <c r="AI33">
        <v>411817169</v>
      </c>
      <c r="AJ33">
        <v>19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411817170</v>
      </c>
      <c r="C34">
        <v>409170222</v>
      </c>
      <c r="D34">
        <v>405916219</v>
      </c>
      <c r="E34">
        <v>1</v>
      </c>
      <c r="F34">
        <v>1</v>
      </c>
      <c r="G34">
        <v>1080</v>
      </c>
      <c r="H34">
        <v>2</v>
      </c>
      <c r="I34" t="s">
        <v>330</v>
      </c>
      <c r="J34" t="s">
        <v>331</v>
      </c>
      <c r="K34" t="s">
        <v>332</v>
      </c>
      <c r="L34">
        <v>1368</v>
      </c>
      <c r="N34">
        <v>1011</v>
      </c>
      <c r="O34" t="s">
        <v>333</v>
      </c>
      <c r="P34" t="s">
        <v>333</v>
      </c>
      <c r="Q34">
        <v>1</v>
      </c>
      <c r="X34">
        <v>0.4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22</v>
      </c>
      <c r="AG34">
        <v>0.44000000000000006</v>
      </c>
      <c r="AH34">
        <v>2</v>
      </c>
      <c r="AI34">
        <v>411817170</v>
      </c>
      <c r="AJ34">
        <v>20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411817171</v>
      </c>
      <c r="C35">
        <v>409170222</v>
      </c>
      <c r="D35">
        <v>405915785</v>
      </c>
      <c r="E35">
        <v>1</v>
      </c>
      <c r="F35">
        <v>1</v>
      </c>
      <c r="G35">
        <v>1080</v>
      </c>
      <c r="H35">
        <v>2</v>
      </c>
      <c r="I35" t="s">
        <v>335</v>
      </c>
      <c r="J35" t="s">
        <v>336</v>
      </c>
      <c r="K35" t="s">
        <v>337</v>
      </c>
      <c r="L35">
        <v>1368</v>
      </c>
      <c r="N35">
        <v>1011</v>
      </c>
      <c r="O35" t="s">
        <v>333</v>
      </c>
      <c r="P35" t="s">
        <v>333</v>
      </c>
      <c r="Q35">
        <v>1</v>
      </c>
      <c r="X35">
        <v>1.6</v>
      </c>
      <c r="Y35">
        <v>0</v>
      </c>
      <c r="Z35">
        <v>166.63</v>
      </c>
      <c r="AA35">
        <v>14.54</v>
      </c>
      <c r="AB35">
        <v>0</v>
      </c>
      <c r="AC35">
        <v>0</v>
      </c>
      <c r="AD35">
        <v>1</v>
      </c>
      <c r="AE35">
        <v>0</v>
      </c>
      <c r="AF35" t="s">
        <v>22</v>
      </c>
      <c r="AG35">
        <v>1.7600000000000002</v>
      </c>
      <c r="AH35">
        <v>2</v>
      </c>
      <c r="AI35">
        <v>411817171</v>
      </c>
      <c r="AJ35">
        <v>21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411817172</v>
      </c>
      <c r="C36">
        <v>409170222</v>
      </c>
      <c r="D36">
        <v>405839865</v>
      </c>
      <c r="E36">
        <v>1080</v>
      </c>
      <c r="F36">
        <v>1</v>
      </c>
      <c r="G36">
        <v>1080</v>
      </c>
      <c r="H36">
        <v>3</v>
      </c>
      <c r="I36" t="s">
        <v>383</v>
      </c>
      <c r="J36" t="s">
        <v>3</v>
      </c>
      <c r="K36" t="s">
        <v>384</v>
      </c>
      <c r="L36">
        <v>1348</v>
      </c>
      <c r="N36">
        <v>1009</v>
      </c>
      <c r="O36" t="s">
        <v>124</v>
      </c>
      <c r="P36" t="s">
        <v>124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21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411817173</v>
      </c>
      <c r="C37">
        <v>409170222</v>
      </c>
      <c r="D37">
        <v>405885085</v>
      </c>
      <c r="E37">
        <v>1</v>
      </c>
      <c r="F37">
        <v>1</v>
      </c>
      <c r="G37">
        <v>1080</v>
      </c>
      <c r="H37">
        <v>3</v>
      </c>
      <c r="I37" t="s">
        <v>338</v>
      </c>
      <c r="J37" t="s">
        <v>339</v>
      </c>
      <c r="K37" t="s">
        <v>340</v>
      </c>
      <c r="L37">
        <v>1348</v>
      </c>
      <c r="N37">
        <v>1009</v>
      </c>
      <c r="O37" t="s">
        <v>124</v>
      </c>
      <c r="P37" t="s">
        <v>124</v>
      </c>
      <c r="Q37">
        <v>1000</v>
      </c>
      <c r="X37">
        <v>3.0000000000000001E-5</v>
      </c>
      <c r="Y37">
        <v>18495.41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3.0000000000000001E-5</v>
      </c>
      <c r="AH37">
        <v>2</v>
      </c>
      <c r="AI37">
        <v>411817173</v>
      </c>
      <c r="AJ37">
        <v>22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411817174</v>
      </c>
      <c r="C38">
        <v>409170222</v>
      </c>
      <c r="D38">
        <v>405884445</v>
      </c>
      <c r="E38">
        <v>1</v>
      </c>
      <c r="F38">
        <v>1</v>
      </c>
      <c r="G38">
        <v>1080</v>
      </c>
      <c r="H38">
        <v>3</v>
      </c>
      <c r="I38" t="s">
        <v>341</v>
      </c>
      <c r="J38" t="s">
        <v>342</v>
      </c>
      <c r="K38" t="s">
        <v>343</v>
      </c>
      <c r="L38">
        <v>1346</v>
      </c>
      <c r="N38">
        <v>1009</v>
      </c>
      <c r="O38" t="s">
        <v>266</v>
      </c>
      <c r="P38" t="s">
        <v>266</v>
      </c>
      <c r="Q38">
        <v>1</v>
      </c>
      <c r="X38">
        <v>0.02</v>
      </c>
      <c r="Y38">
        <v>1.61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21</v>
      </c>
      <c r="AG38">
        <v>0.02</v>
      </c>
      <c r="AH38">
        <v>2</v>
      </c>
      <c r="AI38">
        <v>411817174</v>
      </c>
      <c r="AJ38">
        <v>23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411817175</v>
      </c>
      <c r="C39">
        <v>409170222</v>
      </c>
      <c r="D39">
        <v>405884712</v>
      </c>
      <c r="E39">
        <v>1</v>
      </c>
      <c r="F39">
        <v>1</v>
      </c>
      <c r="G39">
        <v>1080</v>
      </c>
      <c r="H39">
        <v>3</v>
      </c>
      <c r="I39" t="s">
        <v>344</v>
      </c>
      <c r="J39" t="s">
        <v>345</v>
      </c>
      <c r="K39" t="s">
        <v>346</v>
      </c>
      <c r="L39">
        <v>1348</v>
      </c>
      <c r="N39">
        <v>1009</v>
      </c>
      <c r="O39" t="s">
        <v>124</v>
      </c>
      <c r="P39" t="s">
        <v>124</v>
      </c>
      <c r="Q39">
        <v>1000</v>
      </c>
      <c r="X39">
        <v>4.0000000000000002E-4</v>
      </c>
      <c r="Y39">
        <v>20001.919999999998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21</v>
      </c>
      <c r="AG39">
        <v>4.0000000000000002E-4</v>
      </c>
      <c r="AH39">
        <v>2</v>
      </c>
      <c r="AI39">
        <v>411817175</v>
      </c>
      <c r="AJ39">
        <v>24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411817176</v>
      </c>
      <c r="C40">
        <v>409170222</v>
      </c>
      <c r="D40">
        <v>405884727</v>
      </c>
      <c r="E40">
        <v>1</v>
      </c>
      <c r="F40">
        <v>1</v>
      </c>
      <c r="G40">
        <v>1080</v>
      </c>
      <c r="H40">
        <v>3</v>
      </c>
      <c r="I40" t="s">
        <v>347</v>
      </c>
      <c r="J40" t="s">
        <v>348</v>
      </c>
      <c r="K40" t="s">
        <v>349</v>
      </c>
      <c r="L40">
        <v>1348</v>
      </c>
      <c r="N40">
        <v>1009</v>
      </c>
      <c r="O40" t="s">
        <v>124</v>
      </c>
      <c r="P40" t="s">
        <v>124</v>
      </c>
      <c r="Q40">
        <v>1000</v>
      </c>
      <c r="X40">
        <v>1E-4</v>
      </c>
      <c r="Y40">
        <v>16180.28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21</v>
      </c>
      <c r="AG40">
        <v>1E-4</v>
      </c>
      <c r="AH40">
        <v>2</v>
      </c>
      <c r="AI40">
        <v>411817176</v>
      </c>
      <c r="AJ40">
        <v>25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411817177</v>
      </c>
      <c r="C41">
        <v>409170222</v>
      </c>
      <c r="D41">
        <v>405891328</v>
      </c>
      <c r="E41">
        <v>1</v>
      </c>
      <c r="F41">
        <v>1</v>
      </c>
      <c r="G41">
        <v>1080</v>
      </c>
      <c r="H41">
        <v>3</v>
      </c>
      <c r="I41" t="s">
        <v>350</v>
      </c>
      <c r="J41" t="s">
        <v>351</v>
      </c>
      <c r="K41" t="s">
        <v>352</v>
      </c>
      <c r="L41">
        <v>1346</v>
      </c>
      <c r="N41">
        <v>1009</v>
      </c>
      <c r="O41" t="s">
        <v>266</v>
      </c>
      <c r="P41" t="s">
        <v>266</v>
      </c>
      <c r="Q41">
        <v>1</v>
      </c>
      <c r="X41">
        <v>0.1</v>
      </c>
      <c r="Y41">
        <v>47.86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21</v>
      </c>
      <c r="AG41">
        <v>0.1</v>
      </c>
      <c r="AH41">
        <v>2</v>
      </c>
      <c r="AI41">
        <v>411817177</v>
      </c>
      <c r="AJ41">
        <v>26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411817178</v>
      </c>
      <c r="C42">
        <v>409170222</v>
      </c>
      <c r="D42">
        <v>405909160</v>
      </c>
      <c r="E42">
        <v>1</v>
      </c>
      <c r="F42">
        <v>1</v>
      </c>
      <c r="G42">
        <v>1080</v>
      </c>
      <c r="H42">
        <v>3</v>
      </c>
      <c r="I42" t="s">
        <v>353</v>
      </c>
      <c r="J42" t="s">
        <v>354</v>
      </c>
      <c r="K42" t="s">
        <v>355</v>
      </c>
      <c r="L42">
        <v>1355</v>
      </c>
      <c r="N42">
        <v>1010</v>
      </c>
      <c r="O42" t="s">
        <v>226</v>
      </c>
      <c r="P42" t="s">
        <v>226</v>
      </c>
      <c r="Q42">
        <v>100</v>
      </c>
      <c r="X42">
        <v>0.06</v>
      </c>
      <c r="Y42">
        <v>139.84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21</v>
      </c>
      <c r="AG42">
        <v>0.06</v>
      </c>
      <c r="AH42">
        <v>2</v>
      </c>
      <c r="AI42">
        <v>411817178</v>
      </c>
      <c r="AJ42">
        <v>27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ROW(Source!A30)</f>
        <v>30</v>
      </c>
      <c r="B43">
        <v>411817179</v>
      </c>
      <c r="C43">
        <v>409170222</v>
      </c>
      <c r="D43">
        <v>405841950</v>
      </c>
      <c r="E43">
        <v>1080</v>
      </c>
      <c r="F43">
        <v>1</v>
      </c>
      <c r="G43">
        <v>1080</v>
      </c>
      <c r="H43">
        <v>3</v>
      </c>
      <c r="I43" t="s">
        <v>385</v>
      </c>
      <c r="J43" t="s">
        <v>3</v>
      </c>
      <c r="K43" t="s">
        <v>386</v>
      </c>
      <c r="L43">
        <v>1348</v>
      </c>
      <c r="N43">
        <v>1009</v>
      </c>
      <c r="O43" t="s">
        <v>124</v>
      </c>
      <c r="P43" t="s">
        <v>124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21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ROW(Source!A30)</f>
        <v>30</v>
      </c>
      <c r="B44">
        <v>411817180</v>
      </c>
      <c r="C44">
        <v>409170222</v>
      </c>
      <c r="D44">
        <v>405859244</v>
      </c>
      <c r="E44">
        <v>1080</v>
      </c>
      <c r="F44">
        <v>1</v>
      </c>
      <c r="G44">
        <v>1080</v>
      </c>
      <c r="H44">
        <v>3</v>
      </c>
      <c r="I44" t="s">
        <v>387</v>
      </c>
      <c r="J44" t="s">
        <v>3</v>
      </c>
      <c r="K44" t="s">
        <v>388</v>
      </c>
      <c r="L44">
        <v>235684255</v>
      </c>
      <c r="N44">
        <v>1010</v>
      </c>
      <c r="O44" t="s">
        <v>198</v>
      </c>
      <c r="P44" t="s">
        <v>198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21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ROW(Source!A30)</f>
        <v>30</v>
      </c>
      <c r="B45">
        <v>411817181</v>
      </c>
      <c r="C45">
        <v>409170222</v>
      </c>
      <c r="D45">
        <v>405875003</v>
      </c>
      <c r="E45">
        <v>1080</v>
      </c>
      <c r="F45">
        <v>1</v>
      </c>
      <c r="G45">
        <v>1080</v>
      </c>
      <c r="H45">
        <v>3</v>
      </c>
      <c r="I45" t="s">
        <v>389</v>
      </c>
      <c r="J45" t="s">
        <v>3</v>
      </c>
      <c r="K45" t="s">
        <v>390</v>
      </c>
      <c r="L45">
        <v>1348</v>
      </c>
      <c r="N45">
        <v>1009</v>
      </c>
      <c r="O45" t="s">
        <v>124</v>
      </c>
      <c r="P45" t="s">
        <v>124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21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ROW(Source!A30)</f>
        <v>30</v>
      </c>
      <c r="B46">
        <v>411817182</v>
      </c>
      <c r="C46">
        <v>409170222</v>
      </c>
      <c r="D46">
        <v>405874994</v>
      </c>
      <c r="E46">
        <v>1080</v>
      </c>
      <c r="F46">
        <v>1</v>
      </c>
      <c r="G46">
        <v>1080</v>
      </c>
      <c r="H46">
        <v>3</v>
      </c>
      <c r="I46" t="s">
        <v>389</v>
      </c>
      <c r="J46" t="s">
        <v>3</v>
      </c>
      <c r="K46" t="s">
        <v>397</v>
      </c>
      <c r="L46">
        <v>1348</v>
      </c>
      <c r="N46">
        <v>1009</v>
      </c>
      <c r="O46" t="s">
        <v>124</v>
      </c>
      <c r="P46" t="s">
        <v>124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21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ROW(Source!A30)</f>
        <v>30</v>
      </c>
      <c r="B47">
        <v>411817183</v>
      </c>
      <c r="C47">
        <v>409170222</v>
      </c>
      <c r="D47">
        <v>405875413</v>
      </c>
      <c r="E47">
        <v>1080</v>
      </c>
      <c r="F47">
        <v>1</v>
      </c>
      <c r="G47">
        <v>1080</v>
      </c>
      <c r="H47">
        <v>3</v>
      </c>
      <c r="I47" t="s">
        <v>391</v>
      </c>
      <c r="J47" t="s">
        <v>3</v>
      </c>
      <c r="K47" t="s">
        <v>392</v>
      </c>
      <c r="L47">
        <v>235684255</v>
      </c>
      <c r="N47">
        <v>1010</v>
      </c>
      <c r="O47" t="s">
        <v>198</v>
      </c>
      <c r="P47" t="s">
        <v>198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21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ROW(Source!A30)</f>
        <v>30</v>
      </c>
      <c r="B48">
        <v>411817184</v>
      </c>
      <c r="C48">
        <v>409170222</v>
      </c>
      <c r="D48">
        <v>405875724</v>
      </c>
      <c r="E48">
        <v>1080</v>
      </c>
      <c r="F48">
        <v>1</v>
      </c>
      <c r="G48">
        <v>1080</v>
      </c>
      <c r="H48">
        <v>3</v>
      </c>
      <c r="I48" t="s">
        <v>393</v>
      </c>
      <c r="J48" t="s">
        <v>3</v>
      </c>
      <c r="K48" t="s">
        <v>394</v>
      </c>
      <c r="L48">
        <v>235684255</v>
      </c>
      <c r="N48">
        <v>1010</v>
      </c>
      <c r="O48" t="s">
        <v>198</v>
      </c>
      <c r="P48" t="s">
        <v>198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21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ROW(Source!A30)</f>
        <v>30</v>
      </c>
      <c r="B49">
        <v>411817185</v>
      </c>
      <c r="C49">
        <v>409170222</v>
      </c>
      <c r="D49">
        <v>405881438</v>
      </c>
      <c r="E49">
        <v>1080</v>
      </c>
      <c r="F49">
        <v>1</v>
      </c>
      <c r="G49">
        <v>1080</v>
      </c>
      <c r="H49">
        <v>3</v>
      </c>
      <c r="I49" t="s">
        <v>395</v>
      </c>
      <c r="J49" t="s">
        <v>3</v>
      </c>
      <c r="K49" t="s">
        <v>396</v>
      </c>
      <c r="L49">
        <v>235684255</v>
      </c>
      <c r="N49">
        <v>1010</v>
      </c>
      <c r="O49" t="s">
        <v>198</v>
      </c>
      <c r="P49" t="s">
        <v>198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21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411817169</v>
      </c>
      <c r="C50">
        <v>409170222</v>
      </c>
      <c r="D50">
        <v>405844724</v>
      </c>
      <c r="E50">
        <v>1080</v>
      </c>
      <c r="F50">
        <v>1</v>
      </c>
      <c r="G50">
        <v>1080</v>
      </c>
      <c r="H50">
        <v>1</v>
      </c>
      <c r="I50" t="s">
        <v>327</v>
      </c>
      <c r="J50" t="s">
        <v>3</v>
      </c>
      <c r="K50" t="s">
        <v>328</v>
      </c>
      <c r="L50">
        <v>1191</v>
      </c>
      <c r="N50">
        <v>1013</v>
      </c>
      <c r="O50" t="s">
        <v>329</v>
      </c>
      <c r="P50" t="s">
        <v>329</v>
      </c>
      <c r="Q50">
        <v>1</v>
      </c>
      <c r="X50">
        <v>5.98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22</v>
      </c>
      <c r="AG50">
        <v>6.5780000000000012</v>
      </c>
      <c r="AH50">
        <v>2</v>
      </c>
      <c r="AI50">
        <v>411817169</v>
      </c>
      <c r="AJ50">
        <v>28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411817170</v>
      </c>
      <c r="C51">
        <v>409170222</v>
      </c>
      <c r="D51">
        <v>405916219</v>
      </c>
      <c r="E51">
        <v>1</v>
      </c>
      <c r="F51">
        <v>1</v>
      </c>
      <c r="G51">
        <v>1080</v>
      </c>
      <c r="H51">
        <v>2</v>
      </c>
      <c r="I51" t="s">
        <v>330</v>
      </c>
      <c r="J51" t="s">
        <v>331</v>
      </c>
      <c r="K51" t="s">
        <v>332</v>
      </c>
      <c r="L51">
        <v>1368</v>
      </c>
      <c r="N51">
        <v>1011</v>
      </c>
      <c r="O51" t="s">
        <v>333</v>
      </c>
      <c r="P51" t="s">
        <v>333</v>
      </c>
      <c r="Q51">
        <v>1</v>
      </c>
      <c r="X51">
        <v>0.4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0.44000000000000006</v>
      </c>
      <c r="AH51">
        <v>2</v>
      </c>
      <c r="AI51">
        <v>411817170</v>
      </c>
      <c r="AJ51">
        <v>29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411817171</v>
      </c>
      <c r="C52">
        <v>409170222</v>
      </c>
      <c r="D52">
        <v>405915785</v>
      </c>
      <c r="E52">
        <v>1</v>
      </c>
      <c r="F52">
        <v>1</v>
      </c>
      <c r="G52">
        <v>1080</v>
      </c>
      <c r="H52">
        <v>2</v>
      </c>
      <c r="I52" t="s">
        <v>335</v>
      </c>
      <c r="J52" t="s">
        <v>336</v>
      </c>
      <c r="K52" t="s">
        <v>337</v>
      </c>
      <c r="L52">
        <v>1368</v>
      </c>
      <c r="N52">
        <v>1011</v>
      </c>
      <c r="O52" t="s">
        <v>333</v>
      </c>
      <c r="P52" t="s">
        <v>333</v>
      </c>
      <c r="Q52">
        <v>1</v>
      </c>
      <c r="X52">
        <v>1.6</v>
      </c>
      <c r="Y52">
        <v>0</v>
      </c>
      <c r="Z52">
        <v>166.63</v>
      </c>
      <c r="AA52">
        <v>14.54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1.7600000000000002</v>
      </c>
      <c r="AH52">
        <v>2</v>
      </c>
      <c r="AI52">
        <v>411817171</v>
      </c>
      <c r="AJ52">
        <v>30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ROW(Source!A31)</f>
        <v>31</v>
      </c>
      <c r="B53">
        <v>411817172</v>
      </c>
      <c r="C53">
        <v>409170222</v>
      </c>
      <c r="D53">
        <v>405839865</v>
      </c>
      <c r="E53">
        <v>1080</v>
      </c>
      <c r="F53">
        <v>1</v>
      </c>
      <c r="G53">
        <v>1080</v>
      </c>
      <c r="H53">
        <v>3</v>
      </c>
      <c r="I53" t="s">
        <v>383</v>
      </c>
      <c r="J53" t="s">
        <v>3</v>
      </c>
      <c r="K53" t="s">
        <v>384</v>
      </c>
      <c r="L53">
        <v>1348</v>
      </c>
      <c r="N53">
        <v>1009</v>
      </c>
      <c r="O53" t="s">
        <v>124</v>
      </c>
      <c r="P53" t="s">
        <v>124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21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ROW(Source!A31)</f>
        <v>31</v>
      </c>
      <c r="B54">
        <v>411817173</v>
      </c>
      <c r="C54">
        <v>409170222</v>
      </c>
      <c r="D54">
        <v>405885085</v>
      </c>
      <c r="E54">
        <v>1</v>
      </c>
      <c r="F54">
        <v>1</v>
      </c>
      <c r="G54">
        <v>1080</v>
      </c>
      <c r="H54">
        <v>3</v>
      </c>
      <c r="I54" t="s">
        <v>338</v>
      </c>
      <c r="J54" t="s">
        <v>339</v>
      </c>
      <c r="K54" t="s">
        <v>340</v>
      </c>
      <c r="L54">
        <v>1348</v>
      </c>
      <c r="N54">
        <v>1009</v>
      </c>
      <c r="O54" t="s">
        <v>124</v>
      </c>
      <c r="P54" t="s">
        <v>124</v>
      </c>
      <c r="Q54">
        <v>1000</v>
      </c>
      <c r="X54">
        <v>3.0000000000000001E-5</v>
      </c>
      <c r="Y54">
        <v>18495.41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21</v>
      </c>
      <c r="AG54">
        <v>3.0000000000000001E-5</v>
      </c>
      <c r="AH54">
        <v>2</v>
      </c>
      <c r="AI54">
        <v>411817173</v>
      </c>
      <c r="AJ54">
        <v>31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ROW(Source!A31)</f>
        <v>31</v>
      </c>
      <c r="B55">
        <v>411817174</v>
      </c>
      <c r="C55">
        <v>409170222</v>
      </c>
      <c r="D55">
        <v>405884445</v>
      </c>
      <c r="E55">
        <v>1</v>
      </c>
      <c r="F55">
        <v>1</v>
      </c>
      <c r="G55">
        <v>1080</v>
      </c>
      <c r="H55">
        <v>3</v>
      </c>
      <c r="I55" t="s">
        <v>341</v>
      </c>
      <c r="J55" t="s">
        <v>342</v>
      </c>
      <c r="K55" t="s">
        <v>343</v>
      </c>
      <c r="L55">
        <v>1346</v>
      </c>
      <c r="N55">
        <v>1009</v>
      </c>
      <c r="O55" t="s">
        <v>266</v>
      </c>
      <c r="P55" t="s">
        <v>266</v>
      </c>
      <c r="Q55">
        <v>1</v>
      </c>
      <c r="X55">
        <v>0.02</v>
      </c>
      <c r="Y55">
        <v>1.61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21</v>
      </c>
      <c r="AG55">
        <v>0.02</v>
      </c>
      <c r="AH55">
        <v>2</v>
      </c>
      <c r="AI55">
        <v>411817174</v>
      </c>
      <c r="AJ55">
        <v>32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ROW(Source!A31)</f>
        <v>31</v>
      </c>
      <c r="B56">
        <v>411817175</v>
      </c>
      <c r="C56">
        <v>409170222</v>
      </c>
      <c r="D56">
        <v>405884712</v>
      </c>
      <c r="E56">
        <v>1</v>
      </c>
      <c r="F56">
        <v>1</v>
      </c>
      <c r="G56">
        <v>1080</v>
      </c>
      <c r="H56">
        <v>3</v>
      </c>
      <c r="I56" t="s">
        <v>344</v>
      </c>
      <c r="J56" t="s">
        <v>345</v>
      </c>
      <c r="K56" t="s">
        <v>346</v>
      </c>
      <c r="L56">
        <v>1348</v>
      </c>
      <c r="N56">
        <v>1009</v>
      </c>
      <c r="O56" t="s">
        <v>124</v>
      </c>
      <c r="P56" t="s">
        <v>124</v>
      </c>
      <c r="Q56">
        <v>1000</v>
      </c>
      <c r="X56">
        <v>4.0000000000000002E-4</v>
      </c>
      <c r="Y56">
        <v>20001.919999999998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21</v>
      </c>
      <c r="AG56">
        <v>4.0000000000000002E-4</v>
      </c>
      <c r="AH56">
        <v>2</v>
      </c>
      <c r="AI56">
        <v>411817175</v>
      </c>
      <c r="AJ56">
        <v>33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ROW(Source!A31)</f>
        <v>31</v>
      </c>
      <c r="B57">
        <v>411817176</v>
      </c>
      <c r="C57">
        <v>409170222</v>
      </c>
      <c r="D57">
        <v>405884727</v>
      </c>
      <c r="E57">
        <v>1</v>
      </c>
      <c r="F57">
        <v>1</v>
      </c>
      <c r="G57">
        <v>1080</v>
      </c>
      <c r="H57">
        <v>3</v>
      </c>
      <c r="I57" t="s">
        <v>347</v>
      </c>
      <c r="J57" t="s">
        <v>348</v>
      </c>
      <c r="K57" t="s">
        <v>349</v>
      </c>
      <c r="L57">
        <v>1348</v>
      </c>
      <c r="N57">
        <v>1009</v>
      </c>
      <c r="O57" t="s">
        <v>124</v>
      </c>
      <c r="P57" t="s">
        <v>124</v>
      </c>
      <c r="Q57">
        <v>1000</v>
      </c>
      <c r="X57">
        <v>1E-4</v>
      </c>
      <c r="Y57">
        <v>16180.28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21</v>
      </c>
      <c r="AG57">
        <v>1E-4</v>
      </c>
      <c r="AH57">
        <v>2</v>
      </c>
      <c r="AI57">
        <v>411817176</v>
      </c>
      <c r="AJ57">
        <v>34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ROW(Source!A31)</f>
        <v>31</v>
      </c>
      <c r="B58">
        <v>411817177</v>
      </c>
      <c r="C58">
        <v>409170222</v>
      </c>
      <c r="D58">
        <v>405891328</v>
      </c>
      <c r="E58">
        <v>1</v>
      </c>
      <c r="F58">
        <v>1</v>
      </c>
      <c r="G58">
        <v>1080</v>
      </c>
      <c r="H58">
        <v>3</v>
      </c>
      <c r="I58" t="s">
        <v>350</v>
      </c>
      <c r="J58" t="s">
        <v>351</v>
      </c>
      <c r="K58" t="s">
        <v>352</v>
      </c>
      <c r="L58">
        <v>1346</v>
      </c>
      <c r="N58">
        <v>1009</v>
      </c>
      <c r="O58" t="s">
        <v>266</v>
      </c>
      <c r="P58" t="s">
        <v>266</v>
      </c>
      <c r="Q58">
        <v>1</v>
      </c>
      <c r="X58">
        <v>0.1</v>
      </c>
      <c r="Y58">
        <v>47.86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21</v>
      </c>
      <c r="AG58">
        <v>0.1</v>
      </c>
      <c r="AH58">
        <v>2</v>
      </c>
      <c r="AI58">
        <v>411817177</v>
      </c>
      <c r="AJ58">
        <v>35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ROW(Source!A31)</f>
        <v>31</v>
      </c>
      <c r="B59">
        <v>411817178</v>
      </c>
      <c r="C59">
        <v>409170222</v>
      </c>
      <c r="D59">
        <v>405909160</v>
      </c>
      <c r="E59">
        <v>1</v>
      </c>
      <c r="F59">
        <v>1</v>
      </c>
      <c r="G59">
        <v>1080</v>
      </c>
      <c r="H59">
        <v>3</v>
      </c>
      <c r="I59" t="s">
        <v>353</v>
      </c>
      <c r="J59" t="s">
        <v>354</v>
      </c>
      <c r="K59" t="s">
        <v>355</v>
      </c>
      <c r="L59">
        <v>1355</v>
      </c>
      <c r="N59">
        <v>1010</v>
      </c>
      <c r="O59" t="s">
        <v>226</v>
      </c>
      <c r="P59" t="s">
        <v>226</v>
      </c>
      <c r="Q59">
        <v>100</v>
      </c>
      <c r="X59">
        <v>0.06</v>
      </c>
      <c r="Y59">
        <v>139.84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21</v>
      </c>
      <c r="AG59">
        <v>0.06</v>
      </c>
      <c r="AH59">
        <v>2</v>
      </c>
      <c r="AI59">
        <v>411817178</v>
      </c>
      <c r="AJ59">
        <v>36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ROW(Source!A31)</f>
        <v>31</v>
      </c>
      <c r="B60">
        <v>411817179</v>
      </c>
      <c r="C60">
        <v>409170222</v>
      </c>
      <c r="D60">
        <v>405841950</v>
      </c>
      <c r="E60">
        <v>1080</v>
      </c>
      <c r="F60">
        <v>1</v>
      </c>
      <c r="G60">
        <v>1080</v>
      </c>
      <c r="H60">
        <v>3</v>
      </c>
      <c r="I60" t="s">
        <v>385</v>
      </c>
      <c r="J60" t="s">
        <v>3</v>
      </c>
      <c r="K60" t="s">
        <v>386</v>
      </c>
      <c r="L60">
        <v>1348</v>
      </c>
      <c r="N60">
        <v>1009</v>
      </c>
      <c r="O60" t="s">
        <v>124</v>
      </c>
      <c r="P60" t="s">
        <v>124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21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ROW(Source!A31)</f>
        <v>31</v>
      </c>
      <c r="B61">
        <v>411817180</v>
      </c>
      <c r="C61">
        <v>409170222</v>
      </c>
      <c r="D61">
        <v>405859244</v>
      </c>
      <c r="E61">
        <v>1080</v>
      </c>
      <c r="F61">
        <v>1</v>
      </c>
      <c r="G61">
        <v>1080</v>
      </c>
      <c r="H61">
        <v>3</v>
      </c>
      <c r="I61" t="s">
        <v>387</v>
      </c>
      <c r="J61" t="s">
        <v>3</v>
      </c>
      <c r="K61" t="s">
        <v>388</v>
      </c>
      <c r="L61">
        <v>235684255</v>
      </c>
      <c r="N61">
        <v>1010</v>
      </c>
      <c r="O61" t="s">
        <v>198</v>
      </c>
      <c r="P61" t="s">
        <v>198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21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ROW(Source!A31)</f>
        <v>31</v>
      </c>
      <c r="B62">
        <v>411817181</v>
      </c>
      <c r="C62">
        <v>409170222</v>
      </c>
      <c r="D62">
        <v>405875003</v>
      </c>
      <c r="E62">
        <v>1080</v>
      </c>
      <c r="F62">
        <v>1</v>
      </c>
      <c r="G62">
        <v>1080</v>
      </c>
      <c r="H62">
        <v>3</v>
      </c>
      <c r="I62" t="s">
        <v>389</v>
      </c>
      <c r="J62" t="s">
        <v>3</v>
      </c>
      <c r="K62" t="s">
        <v>390</v>
      </c>
      <c r="L62">
        <v>1348</v>
      </c>
      <c r="N62">
        <v>1009</v>
      </c>
      <c r="O62" t="s">
        <v>124</v>
      </c>
      <c r="P62" t="s">
        <v>124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21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ROW(Source!A31)</f>
        <v>31</v>
      </c>
      <c r="B63">
        <v>411817182</v>
      </c>
      <c r="C63">
        <v>409170222</v>
      </c>
      <c r="D63">
        <v>405874994</v>
      </c>
      <c r="E63">
        <v>1080</v>
      </c>
      <c r="F63">
        <v>1</v>
      </c>
      <c r="G63">
        <v>1080</v>
      </c>
      <c r="H63">
        <v>3</v>
      </c>
      <c r="I63" t="s">
        <v>389</v>
      </c>
      <c r="J63" t="s">
        <v>3</v>
      </c>
      <c r="K63" t="s">
        <v>397</v>
      </c>
      <c r="L63">
        <v>1348</v>
      </c>
      <c r="N63">
        <v>1009</v>
      </c>
      <c r="O63" t="s">
        <v>124</v>
      </c>
      <c r="P63" t="s">
        <v>124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21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ROW(Source!A31)</f>
        <v>31</v>
      </c>
      <c r="B64">
        <v>411817183</v>
      </c>
      <c r="C64">
        <v>409170222</v>
      </c>
      <c r="D64">
        <v>405875413</v>
      </c>
      <c r="E64">
        <v>1080</v>
      </c>
      <c r="F64">
        <v>1</v>
      </c>
      <c r="G64">
        <v>1080</v>
      </c>
      <c r="H64">
        <v>3</v>
      </c>
      <c r="I64" t="s">
        <v>391</v>
      </c>
      <c r="J64" t="s">
        <v>3</v>
      </c>
      <c r="K64" t="s">
        <v>392</v>
      </c>
      <c r="L64">
        <v>235684255</v>
      </c>
      <c r="N64">
        <v>1010</v>
      </c>
      <c r="O64" t="s">
        <v>198</v>
      </c>
      <c r="P64" t="s">
        <v>198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21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ROW(Source!A31)</f>
        <v>31</v>
      </c>
      <c r="B65">
        <v>411817184</v>
      </c>
      <c r="C65">
        <v>409170222</v>
      </c>
      <c r="D65">
        <v>405875724</v>
      </c>
      <c r="E65">
        <v>1080</v>
      </c>
      <c r="F65">
        <v>1</v>
      </c>
      <c r="G65">
        <v>1080</v>
      </c>
      <c r="H65">
        <v>3</v>
      </c>
      <c r="I65" t="s">
        <v>393</v>
      </c>
      <c r="J65" t="s">
        <v>3</v>
      </c>
      <c r="K65" t="s">
        <v>394</v>
      </c>
      <c r="L65">
        <v>235684255</v>
      </c>
      <c r="N65">
        <v>1010</v>
      </c>
      <c r="O65" t="s">
        <v>198</v>
      </c>
      <c r="P65" t="s">
        <v>198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21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ROW(Source!A31)</f>
        <v>31</v>
      </c>
      <c r="B66">
        <v>411817185</v>
      </c>
      <c r="C66">
        <v>409170222</v>
      </c>
      <c r="D66">
        <v>405881438</v>
      </c>
      <c r="E66">
        <v>1080</v>
      </c>
      <c r="F66">
        <v>1</v>
      </c>
      <c r="G66">
        <v>1080</v>
      </c>
      <c r="H66">
        <v>3</v>
      </c>
      <c r="I66" t="s">
        <v>395</v>
      </c>
      <c r="J66" t="s">
        <v>3</v>
      </c>
      <c r="K66" t="s">
        <v>396</v>
      </c>
      <c r="L66">
        <v>235684255</v>
      </c>
      <c r="N66">
        <v>1010</v>
      </c>
      <c r="O66" t="s">
        <v>198</v>
      </c>
      <c r="P66" t="s">
        <v>198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21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ROW(Source!A32)</f>
        <v>32</v>
      </c>
      <c r="B67">
        <v>411817217</v>
      </c>
      <c r="C67">
        <v>409170241</v>
      </c>
      <c r="D67">
        <v>405844724</v>
      </c>
      <c r="E67">
        <v>1080</v>
      </c>
      <c r="F67">
        <v>1</v>
      </c>
      <c r="G67">
        <v>1080</v>
      </c>
      <c r="H67">
        <v>1</v>
      </c>
      <c r="I67" t="s">
        <v>327</v>
      </c>
      <c r="J67" t="s">
        <v>3</v>
      </c>
      <c r="K67" t="s">
        <v>328</v>
      </c>
      <c r="L67">
        <v>1191</v>
      </c>
      <c r="N67">
        <v>1013</v>
      </c>
      <c r="O67" t="s">
        <v>329</v>
      </c>
      <c r="P67" t="s">
        <v>329</v>
      </c>
      <c r="Q67">
        <v>1</v>
      </c>
      <c r="X67">
        <v>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22</v>
      </c>
      <c r="AG67">
        <v>9.9</v>
      </c>
      <c r="AH67">
        <v>2</v>
      </c>
      <c r="AI67">
        <v>411817217</v>
      </c>
      <c r="AJ67">
        <v>37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ROW(Source!A32)</f>
        <v>32</v>
      </c>
      <c r="B68">
        <v>411817218</v>
      </c>
      <c r="C68">
        <v>409170241</v>
      </c>
      <c r="D68">
        <v>405916219</v>
      </c>
      <c r="E68">
        <v>1</v>
      </c>
      <c r="F68">
        <v>1</v>
      </c>
      <c r="G68">
        <v>1080</v>
      </c>
      <c r="H68">
        <v>2</v>
      </c>
      <c r="I68" t="s">
        <v>330</v>
      </c>
      <c r="J68" t="s">
        <v>331</v>
      </c>
      <c r="K68" t="s">
        <v>332</v>
      </c>
      <c r="L68">
        <v>1368</v>
      </c>
      <c r="N68">
        <v>1011</v>
      </c>
      <c r="O68" t="s">
        <v>333</v>
      </c>
      <c r="P68" t="s">
        <v>333</v>
      </c>
      <c r="Q68">
        <v>1</v>
      </c>
      <c r="X68">
        <v>0.61</v>
      </c>
      <c r="Y68">
        <v>0</v>
      </c>
      <c r="Z68">
        <v>83.1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22</v>
      </c>
      <c r="AG68">
        <v>0.67100000000000004</v>
      </c>
      <c r="AH68">
        <v>2</v>
      </c>
      <c r="AI68">
        <v>411817218</v>
      </c>
      <c r="AJ68">
        <v>38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ROW(Source!A32)</f>
        <v>32</v>
      </c>
      <c r="B69">
        <v>411817219</v>
      </c>
      <c r="C69">
        <v>409170241</v>
      </c>
      <c r="D69">
        <v>405915785</v>
      </c>
      <c r="E69">
        <v>1</v>
      </c>
      <c r="F69">
        <v>1</v>
      </c>
      <c r="G69">
        <v>1080</v>
      </c>
      <c r="H69">
        <v>2</v>
      </c>
      <c r="I69" t="s">
        <v>335</v>
      </c>
      <c r="J69" t="s">
        <v>336</v>
      </c>
      <c r="K69" t="s">
        <v>337</v>
      </c>
      <c r="L69">
        <v>1368</v>
      </c>
      <c r="N69">
        <v>1011</v>
      </c>
      <c r="O69" t="s">
        <v>333</v>
      </c>
      <c r="P69" t="s">
        <v>333</v>
      </c>
      <c r="Q69">
        <v>1</v>
      </c>
      <c r="X69">
        <v>2.6</v>
      </c>
      <c r="Y69">
        <v>0</v>
      </c>
      <c r="Z69">
        <v>166.63</v>
      </c>
      <c r="AA69">
        <v>14.54</v>
      </c>
      <c r="AB69">
        <v>0</v>
      </c>
      <c r="AC69">
        <v>0</v>
      </c>
      <c r="AD69">
        <v>1</v>
      </c>
      <c r="AE69">
        <v>0</v>
      </c>
      <c r="AF69" t="s">
        <v>22</v>
      </c>
      <c r="AG69">
        <v>2.8600000000000003</v>
      </c>
      <c r="AH69">
        <v>2</v>
      </c>
      <c r="AI69">
        <v>411817219</v>
      </c>
      <c r="AJ69">
        <v>39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ROW(Source!A32)</f>
        <v>32</v>
      </c>
      <c r="B70">
        <v>411817220</v>
      </c>
      <c r="C70">
        <v>409170241</v>
      </c>
      <c r="D70">
        <v>405839865</v>
      </c>
      <c r="E70">
        <v>1080</v>
      </c>
      <c r="F70">
        <v>1</v>
      </c>
      <c r="G70">
        <v>1080</v>
      </c>
      <c r="H70">
        <v>3</v>
      </c>
      <c r="I70" t="s">
        <v>383</v>
      </c>
      <c r="J70" t="s">
        <v>3</v>
      </c>
      <c r="K70" t="s">
        <v>384</v>
      </c>
      <c r="L70">
        <v>1348</v>
      </c>
      <c r="N70">
        <v>1009</v>
      </c>
      <c r="O70" t="s">
        <v>124</v>
      </c>
      <c r="P70" t="s">
        <v>124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21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ROW(Source!A32)</f>
        <v>32</v>
      </c>
      <c r="B71">
        <v>411817221</v>
      </c>
      <c r="C71">
        <v>409170241</v>
      </c>
      <c r="D71">
        <v>405885085</v>
      </c>
      <c r="E71">
        <v>1</v>
      </c>
      <c r="F71">
        <v>1</v>
      </c>
      <c r="G71">
        <v>1080</v>
      </c>
      <c r="H71">
        <v>3</v>
      </c>
      <c r="I71" t="s">
        <v>338</v>
      </c>
      <c r="J71" t="s">
        <v>339</v>
      </c>
      <c r="K71" t="s">
        <v>340</v>
      </c>
      <c r="L71">
        <v>1348</v>
      </c>
      <c r="N71">
        <v>1009</v>
      </c>
      <c r="O71" t="s">
        <v>124</v>
      </c>
      <c r="P71" t="s">
        <v>124</v>
      </c>
      <c r="Q71">
        <v>1000</v>
      </c>
      <c r="X71">
        <v>3.0000000000000001E-5</v>
      </c>
      <c r="Y71">
        <v>18495.41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21</v>
      </c>
      <c r="AG71">
        <v>3.0000000000000001E-5</v>
      </c>
      <c r="AH71">
        <v>2</v>
      </c>
      <c r="AI71">
        <v>411817221</v>
      </c>
      <c r="AJ71">
        <v>40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ROW(Source!A32)</f>
        <v>32</v>
      </c>
      <c r="B72">
        <v>411817222</v>
      </c>
      <c r="C72">
        <v>409170241</v>
      </c>
      <c r="D72">
        <v>405884445</v>
      </c>
      <c r="E72">
        <v>1</v>
      </c>
      <c r="F72">
        <v>1</v>
      </c>
      <c r="G72">
        <v>1080</v>
      </c>
      <c r="H72">
        <v>3</v>
      </c>
      <c r="I72" t="s">
        <v>341</v>
      </c>
      <c r="J72" t="s">
        <v>342</v>
      </c>
      <c r="K72" t="s">
        <v>343</v>
      </c>
      <c r="L72">
        <v>1346</v>
      </c>
      <c r="N72">
        <v>1009</v>
      </c>
      <c r="O72" t="s">
        <v>266</v>
      </c>
      <c r="P72" t="s">
        <v>266</v>
      </c>
      <c r="Q72">
        <v>1</v>
      </c>
      <c r="X72">
        <v>0.02</v>
      </c>
      <c r="Y72">
        <v>1.61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21</v>
      </c>
      <c r="AG72">
        <v>0.02</v>
      </c>
      <c r="AH72">
        <v>2</v>
      </c>
      <c r="AI72">
        <v>411817222</v>
      </c>
      <c r="AJ72">
        <v>41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ROW(Source!A32)</f>
        <v>32</v>
      </c>
      <c r="B73">
        <v>411817223</v>
      </c>
      <c r="C73">
        <v>409170241</v>
      </c>
      <c r="D73">
        <v>405884712</v>
      </c>
      <c r="E73">
        <v>1</v>
      </c>
      <c r="F73">
        <v>1</v>
      </c>
      <c r="G73">
        <v>1080</v>
      </c>
      <c r="H73">
        <v>3</v>
      </c>
      <c r="I73" t="s">
        <v>344</v>
      </c>
      <c r="J73" t="s">
        <v>345</v>
      </c>
      <c r="K73" t="s">
        <v>346</v>
      </c>
      <c r="L73">
        <v>1348</v>
      </c>
      <c r="N73">
        <v>1009</v>
      </c>
      <c r="O73" t="s">
        <v>124</v>
      </c>
      <c r="P73" t="s">
        <v>124</v>
      </c>
      <c r="Q73">
        <v>1000</v>
      </c>
      <c r="X73">
        <v>4.0000000000000002E-4</v>
      </c>
      <c r="Y73">
        <v>20001.919999999998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21</v>
      </c>
      <c r="AG73">
        <v>4.0000000000000002E-4</v>
      </c>
      <c r="AH73">
        <v>2</v>
      </c>
      <c r="AI73">
        <v>411817223</v>
      </c>
      <c r="AJ73">
        <v>42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ROW(Source!A32)</f>
        <v>32</v>
      </c>
      <c r="B74">
        <v>411817224</v>
      </c>
      <c r="C74">
        <v>409170241</v>
      </c>
      <c r="D74">
        <v>405884727</v>
      </c>
      <c r="E74">
        <v>1</v>
      </c>
      <c r="F74">
        <v>1</v>
      </c>
      <c r="G74">
        <v>1080</v>
      </c>
      <c r="H74">
        <v>3</v>
      </c>
      <c r="I74" t="s">
        <v>347</v>
      </c>
      <c r="J74" t="s">
        <v>348</v>
      </c>
      <c r="K74" t="s">
        <v>349</v>
      </c>
      <c r="L74">
        <v>1348</v>
      </c>
      <c r="N74">
        <v>1009</v>
      </c>
      <c r="O74" t="s">
        <v>124</v>
      </c>
      <c r="P74" t="s">
        <v>124</v>
      </c>
      <c r="Q74">
        <v>1000</v>
      </c>
      <c r="X74">
        <v>1E-4</v>
      </c>
      <c r="Y74">
        <v>16180.28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21</v>
      </c>
      <c r="AG74">
        <v>1E-4</v>
      </c>
      <c r="AH74">
        <v>2</v>
      </c>
      <c r="AI74">
        <v>411817224</v>
      </c>
      <c r="AJ74">
        <v>43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ROW(Source!A32)</f>
        <v>32</v>
      </c>
      <c r="B75">
        <v>411817225</v>
      </c>
      <c r="C75">
        <v>409170241</v>
      </c>
      <c r="D75">
        <v>405891328</v>
      </c>
      <c r="E75">
        <v>1</v>
      </c>
      <c r="F75">
        <v>1</v>
      </c>
      <c r="G75">
        <v>1080</v>
      </c>
      <c r="H75">
        <v>3</v>
      </c>
      <c r="I75" t="s">
        <v>350</v>
      </c>
      <c r="J75" t="s">
        <v>351</v>
      </c>
      <c r="K75" t="s">
        <v>352</v>
      </c>
      <c r="L75">
        <v>1346</v>
      </c>
      <c r="N75">
        <v>1009</v>
      </c>
      <c r="O75" t="s">
        <v>266</v>
      </c>
      <c r="P75" t="s">
        <v>266</v>
      </c>
      <c r="Q75">
        <v>1</v>
      </c>
      <c r="X75">
        <v>0.1</v>
      </c>
      <c r="Y75">
        <v>47.86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21</v>
      </c>
      <c r="AG75">
        <v>0.1</v>
      </c>
      <c r="AH75">
        <v>2</v>
      </c>
      <c r="AI75">
        <v>411817225</v>
      </c>
      <c r="AJ75">
        <v>44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ROW(Source!A32)</f>
        <v>32</v>
      </c>
      <c r="B76">
        <v>411817226</v>
      </c>
      <c r="C76">
        <v>409170241</v>
      </c>
      <c r="D76">
        <v>405909160</v>
      </c>
      <c r="E76">
        <v>1</v>
      </c>
      <c r="F76">
        <v>1</v>
      </c>
      <c r="G76">
        <v>1080</v>
      </c>
      <c r="H76">
        <v>3</v>
      </c>
      <c r="I76" t="s">
        <v>353</v>
      </c>
      <c r="J76" t="s">
        <v>354</v>
      </c>
      <c r="K76" t="s">
        <v>355</v>
      </c>
      <c r="L76">
        <v>1355</v>
      </c>
      <c r="N76">
        <v>1010</v>
      </c>
      <c r="O76" t="s">
        <v>226</v>
      </c>
      <c r="P76" t="s">
        <v>226</v>
      </c>
      <c r="Q76">
        <v>100</v>
      </c>
      <c r="X76">
        <v>0.06</v>
      </c>
      <c r="Y76">
        <v>139.84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21</v>
      </c>
      <c r="AG76">
        <v>0.06</v>
      </c>
      <c r="AH76">
        <v>2</v>
      </c>
      <c r="AI76">
        <v>411817226</v>
      </c>
      <c r="AJ76">
        <v>45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ROW(Source!A32)</f>
        <v>32</v>
      </c>
      <c r="B77">
        <v>411817227</v>
      </c>
      <c r="C77">
        <v>409170241</v>
      </c>
      <c r="D77">
        <v>405841950</v>
      </c>
      <c r="E77">
        <v>1080</v>
      </c>
      <c r="F77">
        <v>1</v>
      </c>
      <c r="G77">
        <v>1080</v>
      </c>
      <c r="H77">
        <v>3</v>
      </c>
      <c r="I77" t="s">
        <v>385</v>
      </c>
      <c r="J77" t="s">
        <v>3</v>
      </c>
      <c r="K77" t="s">
        <v>386</v>
      </c>
      <c r="L77">
        <v>1348</v>
      </c>
      <c r="N77">
        <v>1009</v>
      </c>
      <c r="O77" t="s">
        <v>124</v>
      </c>
      <c r="P77" t="s">
        <v>124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21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ROW(Source!A32)</f>
        <v>32</v>
      </c>
      <c r="B78">
        <v>411817228</v>
      </c>
      <c r="C78">
        <v>409170241</v>
      </c>
      <c r="D78">
        <v>405859244</v>
      </c>
      <c r="E78">
        <v>1080</v>
      </c>
      <c r="F78">
        <v>1</v>
      </c>
      <c r="G78">
        <v>1080</v>
      </c>
      <c r="H78">
        <v>3</v>
      </c>
      <c r="I78" t="s">
        <v>387</v>
      </c>
      <c r="J78" t="s">
        <v>3</v>
      </c>
      <c r="K78" t="s">
        <v>388</v>
      </c>
      <c r="L78">
        <v>235684255</v>
      </c>
      <c r="N78">
        <v>1010</v>
      </c>
      <c r="O78" t="s">
        <v>198</v>
      </c>
      <c r="P78" t="s">
        <v>198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21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ROW(Source!A32)</f>
        <v>32</v>
      </c>
      <c r="B79">
        <v>411817229</v>
      </c>
      <c r="C79">
        <v>409170241</v>
      </c>
      <c r="D79">
        <v>405875003</v>
      </c>
      <c r="E79">
        <v>1080</v>
      </c>
      <c r="F79">
        <v>1</v>
      </c>
      <c r="G79">
        <v>1080</v>
      </c>
      <c r="H79">
        <v>3</v>
      </c>
      <c r="I79" t="s">
        <v>389</v>
      </c>
      <c r="J79" t="s">
        <v>3</v>
      </c>
      <c r="K79" t="s">
        <v>390</v>
      </c>
      <c r="L79">
        <v>1348</v>
      </c>
      <c r="N79">
        <v>1009</v>
      </c>
      <c r="O79" t="s">
        <v>124</v>
      </c>
      <c r="P79" t="s">
        <v>124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21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ROW(Source!A32)</f>
        <v>32</v>
      </c>
      <c r="B80">
        <v>411817230</v>
      </c>
      <c r="C80">
        <v>409170241</v>
      </c>
      <c r="D80">
        <v>405874994</v>
      </c>
      <c r="E80">
        <v>1080</v>
      </c>
      <c r="F80">
        <v>1</v>
      </c>
      <c r="G80">
        <v>1080</v>
      </c>
      <c r="H80">
        <v>3</v>
      </c>
      <c r="I80" t="s">
        <v>389</v>
      </c>
      <c r="J80" t="s">
        <v>3</v>
      </c>
      <c r="K80" t="s">
        <v>397</v>
      </c>
      <c r="L80">
        <v>1348</v>
      </c>
      <c r="N80">
        <v>1009</v>
      </c>
      <c r="O80" t="s">
        <v>124</v>
      </c>
      <c r="P80" t="s">
        <v>124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21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ROW(Source!A32)</f>
        <v>32</v>
      </c>
      <c r="B81">
        <v>411817231</v>
      </c>
      <c r="C81">
        <v>409170241</v>
      </c>
      <c r="D81">
        <v>405875413</v>
      </c>
      <c r="E81">
        <v>1080</v>
      </c>
      <c r="F81">
        <v>1</v>
      </c>
      <c r="G81">
        <v>1080</v>
      </c>
      <c r="H81">
        <v>3</v>
      </c>
      <c r="I81" t="s">
        <v>391</v>
      </c>
      <c r="J81" t="s">
        <v>3</v>
      </c>
      <c r="K81" t="s">
        <v>392</v>
      </c>
      <c r="L81">
        <v>235684255</v>
      </c>
      <c r="N81">
        <v>1010</v>
      </c>
      <c r="O81" t="s">
        <v>198</v>
      </c>
      <c r="P81" t="s">
        <v>198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21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ROW(Source!A32)</f>
        <v>32</v>
      </c>
      <c r="B82">
        <v>411817232</v>
      </c>
      <c r="C82">
        <v>409170241</v>
      </c>
      <c r="D82">
        <v>405875724</v>
      </c>
      <c r="E82">
        <v>1080</v>
      </c>
      <c r="F82">
        <v>1</v>
      </c>
      <c r="G82">
        <v>1080</v>
      </c>
      <c r="H82">
        <v>3</v>
      </c>
      <c r="I82" t="s">
        <v>393</v>
      </c>
      <c r="J82" t="s">
        <v>3</v>
      </c>
      <c r="K82" t="s">
        <v>394</v>
      </c>
      <c r="L82">
        <v>235684255</v>
      </c>
      <c r="N82">
        <v>1010</v>
      </c>
      <c r="O82" t="s">
        <v>198</v>
      </c>
      <c r="P82" t="s">
        <v>198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21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ROW(Source!A32)</f>
        <v>32</v>
      </c>
      <c r="B83">
        <v>411817233</v>
      </c>
      <c r="C83">
        <v>409170241</v>
      </c>
      <c r="D83">
        <v>405881438</v>
      </c>
      <c r="E83">
        <v>1080</v>
      </c>
      <c r="F83">
        <v>1</v>
      </c>
      <c r="G83">
        <v>1080</v>
      </c>
      <c r="H83">
        <v>3</v>
      </c>
      <c r="I83" t="s">
        <v>395</v>
      </c>
      <c r="J83" t="s">
        <v>3</v>
      </c>
      <c r="K83" t="s">
        <v>396</v>
      </c>
      <c r="L83">
        <v>235684255</v>
      </c>
      <c r="N83">
        <v>1010</v>
      </c>
      <c r="O83" t="s">
        <v>198</v>
      </c>
      <c r="P83" t="s">
        <v>198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21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ROW(Source!A33)</f>
        <v>33</v>
      </c>
      <c r="B84">
        <v>411817217</v>
      </c>
      <c r="C84">
        <v>409170241</v>
      </c>
      <c r="D84">
        <v>405844724</v>
      </c>
      <c r="E84">
        <v>1080</v>
      </c>
      <c r="F84">
        <v>1</v>
      </c>
      <c r="G84">
        <v>1080</v>
      </c>
      <c r="H84">
        <v>1</v>
      </c>
      <c r="I84" t="s">
        <v>327</v>
      </c>
      <c r="J84" t="s">
        <v>3</v>
      </c>
      <c r="K84" t="s">
        <v>328</v>
      </c>
      <c r="L84">
        <v>1191</v>
      </c>
      <c r="N84">
        <v>1013</v>
      </c>
      <c r="O84" t="s">
        <v>329</v>
      </c>
      <c r="P84" t="s">
        <v>329</v>
      </c>
      <c r="Q84">
        <v>1</v>
      </c>
      <c r="X84">
        <v>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22</v>
      </c>
      <c r="AG84">
        <v>9.9</v>
      </c>
      <c r="AH84">
        <v>2</v>
      </c>
      <c r="AI84">
        <v>411817217</v>
      </c>
      <c r="AJ84">
        <v>46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ROW(Source!A33)</f>
        <v>33</v>
      </c>
      <c r="B85">
        <v>411817218</v>
      </c>
      <c r="C85">
        <v>409170241</v>
      </c>
      <c r="D85">
        <v>405916219</v>
      </c>
      <c r="E85">
        <v>1</v>
      </c>
      <c r="F85">
        <v>1</v>
      </c>
      <c r="G85">
        <v>1080</v>
      </c>
      <c r="H85">
        <v>2</v>
      </c>
      <c r="I85" t="s">
        <v>330</v>
      </c>
      <c r="J85" t="s">
        <v>331</v>
      </c>
      <c r="K85" t="s">
        <v>332</v>
      </c>
      <c r="L85">
        <v>1368</v>
      </c>
      <c r="N85">
        <v>1011</v>
      </c>
      <c r="O85" t="s">
        <v>333</v>
      </c>
      <c r="P85" t="s">
        <v>333</v>
      </c>
      <c r="Q85">
        <v>1</v>
      </c>
      <c r="X85">
        <v>0.61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22</v>
      </c>
      <c r="AG85">
        <v>0.67100000000000004</v>
      </c>
      <c r="AH85">
        <v>2</v>
      </c>
      <c r="AI85">
        <v>411817218</v>
      </c>
      <c r="AJ85">
        <v>47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ROW(Source!A33)</f>
        <v>33</v>
      </c>
      <c r="B86">
        <v>411817219</v>
      </c>
      <c r="C86">
        <v>409170241</v>
      </c>
      <c r="D86">
        <v>405915785</v>
      </c>
      <c r="E86">
        <v>1</v>
      </c>
      <c r="F86">
        <v>1</v>
      </c>
      <c r="G86">
        <v>1080</v>
      </c>
      <c r="H86">
        <v>2</v>
      </c>
      <c r="I86" t="s">
        <v>335</v>
      </c>
      <c r="J86" t="s">
        <v>336</v>
      </c>
      <c r="K86" t="s">
        <v>337</v>
      </c>
      <c r="L86">
        <v>1368</v>
      </c>
      <c r="N86">
        <v>1011</v>
      </c>
      <c r="O86" t="s">
        <v>333</v>
      </c>
      <c r="P86" t="s">
        <v>333</v>
      </c>
      <c r="Q86">
        <v>1</v>
      </c>
      <c r="X86">
        <v>2.6</v>
      </c>
      <c r="Y86">
        <v>0</v>
      </c>
      <c r="Z86">
        <v>166.63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22</v>
      </c>
      <c r="AG86">
        <v>2.8600000000000003</v>
      </c>
      <c r="AH86">
        <v>2</v>
      </c>
      <c r="AI86">
        <v>411817219</v>
      </c>
      <c r="AJ86">
        <v>48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ROW(Source!A33)</f>
        <v>33</v>
      </c>
      <c r="B87">
        <v>411817220</v>
      </c>
      <c r="C87">
        <v>409170241</v>
      </c>
      <c r="D87">
        <v>405839865</v>
      </c>
      <c r="E87">
        <v>1080</v>
      </c>
      <c r="F87">
        <v>1</v>
      </c>
      <c r="G87">
        <v>1080</v>
      </c>
      <c r="H87">
        <v>3</v>
      </c>
      <c r="I87" t="s">
        <v>383</v>
      </c>
      <c r="J87" t="s">
        <v>3</v>
      </c>
      <c r="K87" t="s">
        <v>384</v>
      </c>
      <c r="L87">
        <v>1348</v>
      </c>
      <c r="N87">
        <v>1009</v>
      </c>
      <c r="O87" t="s">
        <v>124</v>
      </c>
      <c r="P87" t="s">
        <v>124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21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ROW(Source!A33)</f>
        <v>33</v>
      </c>
      <c r="B88">
        <v>411817221</v>
      </c>
      <c r="C88">
        <v>409170241</v>
      </c>
      <c r="D88">
        <v>405885085</v>
      </c>
      <c r="E88">
        <v>1</v>
      </c>
      <c r="F88">
        <v>1</v>
      </c>
      <c r="G88">
        <v>1080</v>
      </c>
      <c r="H88">
        <v>3</v>
      </c>
      <c r="I88" t="s">
        <v>338</v>
      </c>
      <c r="J88" t="s">
        <v>339</v>
      </c>
      <c r="K88" t="s">
        <v>340</v>
      </c>
      <c r="L88">
        <v>1348</v>
      </c>
      <c r="N88">
        <v>1009</v>
      </c>
      <c r="O88" t="s">
        <v>124</v>
      </c>
      <c r="P88" t="s">
        <v>124</v>
      </c>
      <c r="Q88">
        <v>1000</v>
      </c>
      <c r="X88">
        <v>3.0000000000000001E-5</v>
      </c>
      <c r="Y88">
        <v>18495.41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21</v>
      </c>
      <c r="AG88">
        <v>3.0000000000000001E-5</v>
      </c>
      <c r="AH88">
        <v>2</v>
      </c>
      <c r="AI88">
        <v>411817221</v>
      </c>
      <c r="AJ88">
        <v>49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ROW(Source!A33)</f>
        <v>33</v>
      </c>
      <c r="B89">
        <v>411817222</v>
      </c>
      <c r="C89">
        <v>409170241</v>
      </c>
      <c r="D89">
        <v>405884445</v>
      </c>
      <c r="E89">
        <v>1</v>
      </c>
      <c r="F89">
        <v>1</v>
      </c>
      <c r="G89">
        <v>1080</v>
      </c>
      <c r="H89">
        <v>3</v>
      </c>
      <c r="I89" t="s">
        <v>341</v>
      </c>
      <c r="J89" t="s">
        <v>342</v>
      </c>
      <c r="K89" t="s">
        <v>343</v>
      </c>
      <c r="L89">
        <v>1346</v>
      </c>
      <c r="N89">
        <v>1009</v>
      </c>
      <c r="O89" t="s">
        <v>266</v>
      </c>
      <c r="P89" t="s">
        <v>266</v>
      </c>
      <c r="Q89">
        <v>1</v>
      </c>
      <c r="X89">
        <v>0.02</v>
      </c>
      <c r="Y89">
        <v>1.61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21</v>
      </c>
      <c r="AG89">
        <v>0.02</v>
      </c>
      <c r="AH89">
        <v>2</v>
      </c>
      <c r="AI89">
        <v>411817222</v>
      </c>
      <c r="AJ89">
        <v>50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ROW(Source!A33)</f>
        <v>33</v>
      </c>
      <c r="B90">
        <v>411817223</v>
      </c>
      <c r="C90">
        <v>409170241</v>
      </c>
      <c r="D90">
        <v>405884712</v>
      </c>
      <c r="E90">
        <v>1</v>
      </c>
      <c r="F90">
        <v>1</v>
      </c>
      <c r="G90">
        <v>1080</v>
      </c>
      <c r="H90">
        <v>3</v>
      </c>
      <c r="I90" t="s">
        <v>344</v>
      </c>
      <c r="J90" t="s">
        <v>345</v>
      </c>
      <c r="K90" t="s">
        <v>346</v>
      </c>
      <c r="L90">
        <v>1348</v>
      </c>
      <c r="N90">
        <v>1009</v>
      </c>
      <c r="O90" t="s">
        <v>124</v>
      </c>
      <c r="P90" t="s">
        <v>124</v>
      </c>
      <c r="Q90">
        <v>1000</v>
      </c>
      <c r="X90">
        <v>4.0000000000000002E-4</v>
      </c>
      <c r="Y90">
        <v>20001.919999999998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21</v>
      </c>
      <c r="AG90">
        <v>4.0000000000000002E-4</v>
      </c>
      <c r="AH90">
        <v>2</v>
      </c>
      <c r="AI90">
        <v>411817223</v>
      </c>
      <c r="AJ90">
        <v>51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ROW(Source!A33)</f>
        <v>33</v>
      </c>
      <c r="B91">
        <v>411817224</v>
      </c>
      <c r="C91">
        <v>409170241</v>
      </c>
      <c r="D91">
        <v>405884727</v>
      </c>
      <c r="E91">
        <v>1</v>
      </c>
      <c r="F91">
        <v>1</v>
      </c>
      <c r="G91">
        <v>1080</v>
      </c>
      <c r="H91">
        <v>3</v>
      </c>
      <c r="I91" t="s">
        <v>347</v>
      </c>
      <c r="J91" t="s">
        <v>348</v>
      </c>
      <c r="K91" t="s">
        <v>349</v>
      </c>
      <c r="L91">
        <v>1348</v>
      </c>
      <c r="N91">
        <v>1009</v>
      </c>
      <c r="O91" t="s">
        <v>124</v>
      </c>
      <c r="P91" t="s">
        <v>124</v>
      </c>
      <c r="Q91">
        <v>1000</v>
      </c>
      <c r="X91">
        <v>1E-4</v>
      </c>
      <c r="Y91">
        <v>16180.28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21</v>
      </c>
      <c r="AG91">
        <v>1E-4</v>
      </c>
      <c r="AH91">
        <v>2</v>
      </c>
      <c r="AI91">
        <v>411817224</v>
      </c>
      <c r="AJ91">
        <v>52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ROW(Source!A33)</f>
        <v>33</v>
      </c>
      <c r="B92">
        <v>411817225</v>
      </c>
      <c r="C92">
        <v>409170241</v>
      </c>
      <c r="D92">
        <v>405891328</v>
      </c>
      <c r="E92">
        <v>1</v>
      </c>
      <c r="F92">
        <v>1</v>
      </c>
      <c r="G92">
        <v>1080</v>
      </c>
      <c r="H92">
        <v>3</v>
      </c>
      <c r="I92" t="s">
        <v>350</v>
      </c>
      <c r="J92" t="s">
        <v>351</v>
      </c>
      <c r="K92" t="s">
        <v>352</v>
      </c>
      <c r="L92">
        <v>1346</v>
      </c>
      <c r="N92">
        <v>1009</v>
      </c>
      <c r="O92" t="s">
        <v>266</v>
      </c>
      <c r="P92" t="s">
        <v>266</v>
      </c>
      <c r="Q92">
        <v>1</v>
      </c>
      <c r="X92">
        <v>0.1</v>
      </c>
      <c r="Y92">
        <v>47.86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21</v>
      </c>
      <c r="AG92">
        <v>0.1</v>
      </c>
      <c r="AH92">
        <v>2</v>
      </c>
      <c r="AI92">
        <v>411817225</v>
      </c>
      <c r="AJ92">
        <v>53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ROW(Source!A33)</f>
        <v>33</v>
      </c>
      <c r="B93">
        <v>411817226</v>
      </c>
      <c r="C93">
        <v>409170241</v>
      </c>
      <c r="D93">
        <v>405909160</v>
      </c>
      <c r="E93">
        <v>1</v>
      </c>
      <c r="F93">
        <v>1</v>
      </c>
      <c r="G93">
        <v>1080</v>
      </c>
      <c r="H93">
        <v>3</v>
      </c>
      <c r="I93" t="s">
        <v>353</v>
      </c>
      <c r="J93" t="s">
        <v>354</v>
      </c>
      <c r="K93" t="s">
        <v>355</v>
      </c>
      <c r="L93">
        <v>1355</v>
      </c>
      <c r="N93">
        <v>1010</v>
      </c>
      <c r="O93" t="s">
        <v>226</v>
      </c>
      <c r="P93" t="s">
        <v>226</v>
      </c>
      <c r="Q93">
        <v>100</v>
      </c>
      <c r="X93">
        <v>0.06</v>
      </c>
      <c r="Y93">
        <v>139.84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21</v>
      </c>
      <c r="AG93">
        <v>0.06</v>
      </c>
      <c r="AH93">
        <v>2</v>
      </c>
      <c r="AI93">
        <v>411817226</v>
      </c>
      <c r="AJ93">
        <v>54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ROW(Source!A33)</f>
        <v>33</v>
      </c>
      <c r="B94">
        <v>411817227</v>
      </c>
      <c r="C94">
        <v>409170241</v>
      </c>
      <c r="D94">
        <v>405841950</v>
      </c>
      <c r="E94">
        <v>1080</v>
      </c>
      <c r="F94">
        <v>1</v>
      </c>
      <c r="G94">
        <v>1080</v>
      </c>
      <c r="H94">
        <v>3</v>
      </c>
      <c r="I94" t="s">
        <v>385</v>
      </c>
      <c r="J94" t="s">
        <v>3</v>
      </c>
      <c r="K94" t="s">
        <v>386</v>
      </c>
      <c r="L94">
        <v>1348</v>
      </c>
      <c r="N94">
        <v>1009</v>
      </c>
      <c r="O94" t="s">
        <v>124</v>
      </c>
      <c r="P94" t="s">
        <v>124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21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ROW(Source!A33)</f>
        <v>33</v>
      </c>
      <c r="B95">
        <v>411817228</v>
      </c>
      <c r="C95">
        <v>409170241</v>
      </c>
      <c r="D95">
        <v>405859244</v>
      </c>
      <c r="E95">
        <v>1080</v>
      </c>
      <c r="F95">
        <v>1</v>
      </c>
      <c r="G95">
        <v>1080</v>
      </c>
      <c r="H95">
        <v>3</v>
      </c>
      <c r="I95" t="s">
        <v>387</v>
      </c>
      <c r="J95" t="s">
        <v>3</v>
      </c>
      <c r="K95" t="s">
        <v>388</v>
      </c>
      <c r="L95">
        <v>235684255</v>
      </c>
      <c r="N95">
        <v>1010</v>
      </c>
      <c r="O95" t="s">
        <v>198</v>
      </c>
      <c r="P95" t="s">
        <v>198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21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ROW(Source!A33)</f>
        <v>33</v>
      </c>
      <c r="B96">
        <v>411817229</v>
      </c>
      <c r="C96">
        <v>409170241</v>
      </c>
      <c r="D96">
        <v>405875003</v>
      </c>
      <c r="E96">
        <v>1080</v>
      </c>
      <c r="F96">
        <v>1</v>
      </c>
      <c r="G96">
        <v>1080</v>
      </c>
      <c r="H96">
        <v>3</v>
      </c>
      <c r="I96" t="s">
        <v>389</v>
      </c>
      <c r="J96" t="s">
        <v>3</v>
      </c>
      <c r="K96" t="s">
        <v>390</v>
      </c>
      <c r="L96">
        <v>1348</v>
      </c>
      <c r="N96">
        <v>1009</v>
      </c>
      <c r="O96" t="s">
        <v>124</v>
      </c>
      <c r="P96" t="s">
        <v>124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21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ROW(Source!A33)</f>
        <v>33</v>
      </c>
      <c r="B97">
        <v>411817230</v>
      </c>
      <c r="C97">
        <v>409170241</v>
      </c>
      <c r="D97">
        <v>405874994</v>
      </c>
      <c r="E97">
        <v>1080</v>
      </c>
      <c r="F97">
        <v>1</v>
      </c>
      <c r="G97">
        <v>1080</v>
      </c>
      <c r="H97">
        <v>3</v>
      </c>
      <c r="I97" t="s">
        <v>389</v>
      </c>
      <c r="J97" t="s">
        <v>3</v>
      </c>
      <c r="K97" t="s">
        <v>397</v>
      </c>
      <c r="L97">
        <v>1348</v>
      </c>
      <c r="N97">
        <v>1009</v>
      </c>
      <c r="O97" t="s">
        <v>124</v>
      </c>
      <c r="P97" t="s">
        <v>124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21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ROW(Source!A33)</f>
        <v>33</v>
      </c>
      <c r="B98">
        <v>411817231</v>
      </c>
      <c r="C98">
        <v>409170241</v>
      </c>
      <c r="D98">
        <v>405875413</v>
      </c>
      <c r="E98">
        <v>1080</v>
      </c>
      <c r="F98">
        <v>1</v>
      </c>
      <c r="G98">
        <v>1080</v>
      </c>
      <c r="H98">
        <v>3</v>
      </c>
      <c r="I98" t="s">
        <v>391</v>
      </c>
      <c r="J98" t="s">
        <v>3</v>
      </c>
      <c r="K98" t="s">
        <v>392</v>
      </c>
      <c r="L98">
        <v>235684255</v>
      </c>
      <c r="N98">
        <v>1010</v>
      </c>
      <c r="O98" t="s">
        <v>198</v>
      </c>
      <c r="P98" t="s">
        <v>198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21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ROW(Source!A33)</f>
        <v>33</v>
      </c>
      <c r="B99">
        <v>411817232</v>
      </c>
      <c r="C99">
        <v>409170241</v>
      </c>
      <c r="D99">
        <v>405875724</v>
      </c>
      <c r="E99">
        <v>1080</v>
      </c>
      <c r="F99">
        <v>1</v>
      </c>
      <c r="G99">
        <v>1080</v>
      </c>
      <c r="H99">
        <v>3</v>
      </c>
      <c r="I99" t="s">
        <v>393</v>
      </c>
      <c r="J99" t="s">
        <v>3</v>
      </c>
      <c r="K99" t="s">
        <v>394</v>
      </c>
      <c r="L99">
        <v>235684255</v>
      </c>
      <c r="N99">
        <v>1010</v>
      </c>
      <c r="O99" t="s">
        <v>198</v>
      </c>
      <c r="P99" t="s">
        <v>198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21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ROW(Source!A33)</f>
        <v>33</v>
      </c>
      <c r="B100">
        <v>411817233</v>
      </c>
      <c r="C100">
        <v>409170241</v>
      </c>
      <c r="D100">
        <v>405881438</v>
      </c>
      <c r="E100">
        <v>1080</v>
      </c>
      <c r="F100">
        <v>1</v>
      </c>
      <c r="G100">
        <v>1080</v>
      </c>
      <c r="H100">
        <v>3</v>
      </c>
      <c r="I100" t="s">
        <v>395</v>
      </c>
      <c r="J100" t="s">
        <v>3</v>
      </c>
      <c r="K100" t="s">
        <v>396</v>
      </c>
      <c r="L100">
        <v>235684255</v>
      </c>
      <c r="N100">
        <v>1010</v>
      </c>
      <c r="O100" t="s">
        <v>198</v>
      </c>
      <c r="P100" t="s">
        <v>198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21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ROW(Source!A34)</f>
        <v>34</v>
      </c>
      <c r="B101">
        <v>411817132</v>
      </c>
      <c r="C101">
        <v>409170316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327</v>
      </c>
      <c r="J101" t="s">
        <v>3</v>
      </c>
      <c r="K101" t="s">
        <v>328</v>
      </c>
      <c r="L101">
        <v>1191</v>
      </c>
      <c r="N101">
        <v>1013</v>
      </c>
      <c r="O101" t="s">
        <v>329</v>
      </c>
      <c r="P101" t="s">
        <v>329</v>
      </c>
      <c r="Q101">
        <v>1</v>
      </c>
      <c r="X101">
        <v>87.48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22</v>
      </c>
      <c r="AG101">
        <v>96.228000000000009</v>
      </c>
      <c r="AH101">
        <v>2</v>
      </c>
      <c r="AI101">
        <v>411817132</v>
      </c>
      <c r="AJ101">
        <v>55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ROW(Source!A35)</f>
        <v>35</v>
      </c>
      <c r="B102">
        <v>411817132</v>
      </c>
      <c r="C102">
        <v>409170316</v>
      </c>
      <c r="D102">
        <v>405844724</v>
      </c>
      <c r="E102">
        <v>1080</v>
      </c>
      <c r="F102">
        <v>1</v>
      </c>
      <c r="G102">
        <v>1080</v>
      </c>
      <c r="H102">
        <v>1</v>
      </c>
      <c r="I102" t="s">
        <v>327</v>
      </c>
      <c r="J102" t="s">
        <v>3</v>
      </c>
      <c r="K102" t="s">
        <v>328</v>
      </c>
      <c r="L102">
        <v>1191</v>
      </c>
      <c r="N102">
        <v>1013</v>
      </c>
      <c r="O102" t="s">
        <v>329</v>
      </c>
      <c r="P102" t="s">
        <v>329</v>
      </c>
      <c r="Q102">
        <v>1</v>
      </c>
      <c r="X102">
        <v>87.48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22</v>
      </c>
      <c r="AG102">
        <v>96.228000000000009</v>
      </c>
      <c r="AH102">
        <v>2</v>
      </c>
      <c r="AI102">
        <v>411817132</v>
      </c>
      <c r="AJ102">
        <v>56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ROW(Source!A36)</f>
        <v>36</v>
      </c>
      <c r="B103">
        <v>411817133</v>
      </c>
      <c r="C103">
        <v>409170317</v>
      </c>
      <c r="D103">
        <v>405844724</v>
      </c>
      <c r="E103">
        <v>1080</v>
      </c>
      <c r="F103">
        <v>1</v>
      </c>
      <c r="G103">
        <v>1080</v>
      </c>
      <c r="H103">
        <v>1</v>
      </c>
      <c r="I103" t="s">
        <v>327</v>
      </c>
      <c r="J103" t="s">
        <v>3</v>
      </c>
      <c r="K103" t="s">
        <v>328</v>
      </c>
      <c r="L103">
        <v>1191</v>
      </c>
      <c r="N103">
        <v>1013</v>
      </c>
      <c r="O103" t="s">
        <v>329</v>
      </c>
      <c r="P103" t="s">
        <v>329</v>
      </c>
      <c r="Q103">
        <v>1</v>
      </c>
      <c r="X103">
        <v>0.24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22</v>
      </c>
      <c r="AG103">
        <v>0.26400000000000001</v>
      </c>
      <c r="AH103">
        <v>2</v>
      </c>
      <c r="AI103">
        <v>411817133</v>
      </c>
      <c r="AJ103">
        <v>57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ROW(Source!A37)</f>
        <v>37</v>
      </c>
      <c r="B104">
        <v>411817133</v>
      </c>
      <c r="C104">
        <v>409170317</v>
      </c>
      <c r="D104">
        <v>405844724</v>
      </c>
      <c r="E104">
        <v>1080</v>
      </c>
      <c r="F104">
        <v>1</v>
      </c>
      <c r="G104">
        <v>1080</v>
      </c>
      <c r="H104">
        <v>1</v>
      </c>
      <c r="I104" t="s">
        <v>327</v>
      </c>
      <c r="J104" t="s">
        <v>3</v>
      </c>
      <c r="K104" t="s">
        <v>328</v>
      </c>
      <c r="L104">
        <v>1191</v>
      </c>
      <c r="N104">
        <v>1013</v>
      </c>
      <c r="O104" t="s">
        <v>329</v>
      </c>
      <c r="P104" t="s">
        <v>329</v>
      </c>
      <c r="Q104">
        <v>1</v>
      </c>
      <c r="X104">
        <v>0.24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22</v>
      </c>
      <c r="AG104">
        <v>0.26400000000000001</v>
      </c>
      <c r="AH104">
        <v>2</v>
      </c>
      <c r="AI104">
        <v>411817133</v>
      </c>
      <c r="AJ104">
        <v>58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ROW(Source!A38)</f>
        <v>38</v>
      </c>
      <c r="B105">
        <v>411817139</v>
      </c>
      <c r="C105">
        <v>409170318</v>
      </c>
      <c r="D105">
        <v>405844724</v>
      </c>
      <c r="E105">
        <v>1080</v>
      </c>
      <c r="F105">
        <v>1</v>
      </c>
      <c r="G105">
        <v>1080</v>
      </c>
      <c r="H105">
        <v>1</v>
      </c>
      <c r="I105" t="s">
        <v>327</v>
      </c>
      <c r="J105" t="s">
        <v>3</v>
      </c>
      <c r="K105" t="s">
        <v>328</v>
      </c>
      <c r="L105">
        <v>1191</v>
      </c>
      <c r="N105">
        <v>1013</v>
      </c>
      <c r="O105" t="s">
        <v>329</v>
      </c>
      <c r="P105" t="s">
        <v>329</v>
      </c>
      <c r="Q105">
        <v>1</v>
      </c>
      <c r="X105">
        <v>21.2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22</v>
      </c>
      <c r="AG105">
        <v>23.32</v>
      </c>
      <c r="AH105">
        <v>2</v>
      </c>
      <c r="AI105">
        <v>411817139</v>
      </c>
      <c r="AJ105">
        <v>59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ROW(Source!A38)</f>
        <v>38</v>
      </c>
      <c r="B106">
        <v>411817140</v>
      </c>
      <c r="C106">
        <v>409170318</v>
      </c>
      <c r="D106">
        <v>405916219</v>
      </c>
      <c r="E106">
        <v>1</v>
      </c>
      <c r="F106">
        <v>1</v>
      </c>
      <c r="G106">
        <v>1080</v>
      </c>
      <c r="H106">
        <v>2</v>
      </c>
      <c r="I106" t="s">
        <v>330</v>
      </c>
      <c r="J106" t="s">
        <v>331</v>
      </c>
      <c r="K106" t="s">
        <v>332</v>
      </c>
      <c r="L106">
        <v>1368</v>
      </c>
      <c r="N106">
        <v>1011</v>
      </c>
      <c r="O106" t="s">
        <v>333</v>
      </c>
      <c r="P106" t="s">
        <v>333</v>
      </c>
      <c r="Q106">
        <v>1</v>
      </c>
      <c r="X106">
        <v>0.2</v>
      </c>
      <c r="Y106">
        <v>0</v>
      </c>
      <c r="Z106">
        <v>83.1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22</v>
      </c>
      <c r="AG106">
        <v>0.22000000000000003</v>
      </c>
      <c r="AH106">
        <v>2</v>
      </c>
      <c r="AI106">
        <v>411817140</v>
      </c>
      <c r="AJ106">
        <v>60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ROW(Source!A38)</f>
        <v>38</v>
      </c>
      <c r="B107">
        <v>411817141</v>
      </c>
      <c r="C107">
        <v>409170318</v>
      </c>
      <c r="D107">
        <v>405915644</v>
      </c>
      <c r="E107">
        <v>1</v>
      </c>
      <c r="F107">
        <v>1</v>
      </c>
      <c r="G107">
        <v>1080</v>
      </c>
      <c r="H107">
        <v>2</v>
      </c>
      <c r="I107" t="s">
        <v>356</v>
      </c>
      <c r="J107" t="s">
        <v>357</v>
      </c>
      <c r="K107" t="s">
        <v>358</v>
      </c>
      <c r="L107">
        <v>1368</v>
      </c>
      <c r="N107">
        <v>1011</v>
      </c>
      <c r="O107" t="s">
        <v>333</v>
      </c>
      <c r="P107" t="s">
        <v>333</v>
      </c>
      <c r="Q107">
        <v>1</v>
      </c>
      <c r="X107">
        <v>1.95</v>
      </c>
      <c r="Y107">
        <v>0</v>
      </c>
      <c r="Z107">
        <v>12.32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22</v>
      </c>
      <c r="AG107">
        <v>2.145</v>
      </c>
      <c r="AH107">
        <v>2</v>
      </c>
      <c r="AI107">
        <v>411817141</v>
      </c>
      <c r="AJ107">
        <v>61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ROW(Source!A38)</f>
        <v>38</v>
      </c>
      <c r="B108">
        <v>411817142</v>
      </c>
      <c r="C108">
        <v>409170318</v>
      </c>
      <c r="D108">
        <v>405884445</v>
      </c>
      <c r="E108">
        <v>1</v>
      </c>
      <c r="F108">
        <v>1</v>
      </c>
      <c r="G108">
        <v>1080</v>
      </c>
      <c r="H108">
        <v>3</v>
      </c>
      <c r="I108" t="s">
        <v>341</v>
      </c>
      <c r="J108" t="s">
        <v>342</v>
      </c>
      <c r="K108" t="s">
        <v>343</v>
      </c>
      <c r="L108">
        <v>1346</v>
      </c>
      <c r="N108">
        <v>1009</v>
      </c>
      <c r="O108" t="s">
        <v>266</v>
      </c>
      <c r="P108" t="s">
        <v>266</v>
      </c>
      <c r="Q108">
        <v>1</v>
      </c>
      <c r="X108">
        <v>0.1</v>
      </c>
      <c r="Y108">
        <v>1.61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21</v>
      </c>
      <c r="AG108">
        <v>0.1</v>
      </c>
      <c r="AH108">
        <v>2</v>
      </c>
      <c r="AI108">
        <v>411817142</v>
      </c>
      <c r="AJ108">
        <v>62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ROW(Source!A38)</f>
        <v>38</v>
      </c>
      <c r="B109">
        <v>411817143</v>
      </c>
      <c r="C109">
        <v>409170318</v>
      </c>
      <c r="D109">
        <v>405884625</v>
      </c>
      <c r="E109">
        <v>1</v>
      </c>
      <c r="F109">
        <v>1</v>
      </c>
      <c r="G109">
        <v>1080</v>
      </c>
      <c r="H109">
        <v>3</v>
      </c>
      <c r="I109" t="s">
        <v>359</v>
      </c>
      <c r="J109" t="s">
        <v>360</v>
      </c>
      <c r="K109" t="s">
        <v>361</v>
      </c>
      <c r="L109">
        <v>1348</v>
      </c>
      <c r="N109">
        <v>1009</v>
      </c>
      <c r="O109" t="s">
        <v>124</v>
      </c>
      <c r="P109" t="s">
        <v>124</v>
      </c>
      <c r="Q109">
        <v>1000</v>
      </c>
      <c r="X109">
        <v>2.4E-2</v>
      </c>
      <c r="Y109">
        <v>7350.08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21</v>
      </c>
      <c r="AG109">
        <v>2.4E-2</v>
      </c>
      <c r="AH109">
        <v>2</v>
      </c>
      <c r="AI109">
        <v>411817143</v>
      </c>
      <c r="AJ109">
        <v>63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ROW(Source!A38)</f>
        <v>38</v>
      </c>
      <c r="B110">
        <v>411817144</v>
      </c>
      <c r="C110">
        <v>409170318</v>
      </c>
      <c r="D110">
        <v>405884397</v>
      </c>
      <c r="E110">
        <v>1</v>
      </c>
      <c r="F110">
        <v>1</v>
      </c>
      <c r="G110">
        <v>1080</v>
      </c>
      <c r="H110">
        <v>3</v>
      </c>
      <c r="I110" t="s">
        <v>362</v>
      </c>
      <c r="J110" t="s">
        <v>363</v>
      </c>
      <c r="K110" t="s">
        <v>364</v>
      </c>
      <c r="L110">
        <v>1348</v>
      </c>
      <c r="N110">
        <v>1009</v>
      </c>
      <c r="O110" t="s">
        <v>124</v>
      </c>
      <c r="P110" t="s">
        <v>124</v>
      </c>
      <c r="Q110">
        <v>1000</v>
      </c>
      <c r="X110">
        <v>1.6E-2</v>
      </c>
      <c r="Y110">
        <v>3797.94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21</v>
      </c>
      <c r="AG110">
        <v>1.6E-2</v>
      </c>
      <c r="AH110">
        <v>2</v>
      </c>
      <c r="AI110">
        <v>411817144</v>
      </c>
      <c r="AJ110">
        <v>64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ROW(Source!A38)</f>
        <v>38</v>
      </c>
      <c r="B111">
        <v>411817145</v>
      </c>
      <c r="C111">
        <v>409170318</v>
      </c>
      <c r="D111">
        <v>405881103</v>
      </c>
      <c r="E111">
        <v>1080</v>
      </c>
      <c r="F111">
        <v>1</v>
      </c>
      <c r="G111">
        <v>1080</v>
      </c>
      <c r="H111">
        <v>3</v>
      </c>
      <c r="I111" t="s">
        <v>398</v>
      </c>
      <c r="J111" t="s">
        <v>3</v>
      </c>
      <c r="K111" t="s">
        <v>399</v>
      </c>
      <c r="L111">
        <v>1348</v>
      </c>
      <c r="N111">
        <v>1009</v>
      </c>
      <c r="O111" t="s">
        <v>124</v>
      </c>
      <c r="P111" t="s">
        <v>124</v>
      </c>
      <c r="Q111">
        <v>1000</v>
      </c>
      <c r="X111">
        <v>0.24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21</v>
      </c>
      <c r="AG111">
        <v>0.24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ROW(Source!A39)</f>
        <v>39</v>
      </c>
      <c r="B112">
        <v>411817139</v>
      </c>
      <c r="C112">
        <v>409170318</v>
      </c>
      <c r="D112">
        <v>405844724</v>
      </c>
      <c r="E112">
        <v>1080</v>
      </c>
      <c r="F112">
        <v>1</v>
      </c>
      <c r="G112">
        <v>1080</v>
      </c>
      <c r="H112">
        <v>1</v>
      </c>
      <c r="I112" t="s">
        <v>327</v>
      </c>
      <c r="J112" t="s">
        <v>3</v>
      </c>
      <c r="K112" t="s">
        <v>328</v>
      </c>
      <c r="L112">
        <v>1191</v>
      </c>
      <c r="N112">
        <v>1013</v>
      </c>
      <c r="O112" t="s">
        <v>329</v>
      </c>
      <c r="P112" t="s">
        <v>329</v>
      </c>
      <c r="Q112">
        <v>1</v>
      </c>
      <c r="X112">
        <v>21.2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22</v>
      </c>
      <c r="AG112">
        <v>23.32</v>
      </c>
      <c r="AH112">
        <v>2</v>
      </c>
      <c r="AI112">
        <v>411817139</v>
      </c>
      <c r="AJ112">
        <v>65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ROW(Source!A39)</f>
        <v>39</v>
      </c>
      <c r="B113">
        <v>411817140</v>
      </c>
      <c r="C113">
        <v>409170318</v>
      </c>
      <c r="D113">
        <v>405916219</v>
      </c>
      <c r="E113">
        <v>1</v>
      </c>
      <c r="F113">
        <v>1</v>
      </c>
      <c r="G113">
        <v>1080</v>
      </c>
      <c r="H113">
        <v>2</v>
      </c>
      <c r="I113" t="s">
        <v>330</v>
      </c>
      <c r="J113" t="s">
        <v>331</v>
      </c>
      <c r="K113" t="s">
        <v>332</v>
      </c>
      <c r="L113">
        <v>1368</v>
      </c>
      <c r="N113">
        <v>1011</v>
      </c>
      <c r="O113" t="s">
        <v>333</v>
      </c>
      <c r="P113" t="s">
        <v>333</v>
      </c>
      <c r="Q113">
        <v>1</v>
      </c>
      <c r="X113">
        <v>0.2</v>
      </c>
      <c r="Y113">
        <v>0</v>
      </c>
      <c r="Z113">
        <v>83.1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22</v>
      </c>
      <c r="AG113">
        <v>0.22000000000000003</v>
      </c>
      <c r="AH113">
        <v>2</v>
      </c>
      <c r="AI113">
        <v>411817140</v>
      </c>
      <c r="AJ113">
        <v>66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ROW(Source!A39)</f>
        <v>39</v>
      </c>
      <c r="B114">
        <v>411817141</v>
      </c>
      <c r="C114">
        <v>409170318</v>
      </c>
      <c r="D114">
        <v>405915644</v>
      </c>
      <c r="E114">
        <v>1</v>
      </c>
      <c r="F114">
        <v>1</v>
      </c>
      <c r="G114">
        <v>1080</v>
      </c>
      <c r="H114">
        <v>2</v>
      </c>
      <c r="I114" t="s">
        <v>356</v>
      </c>
      <c r="J114" t="s">
        <v>357</v>
      </c>
      <c r="K114" t="s">
        <v>358</v>
      </c>
      <c r="L114">
        <v>1368</v>
      </c>
      <c r="N114">
        <v>1011</v>
      </c>
      <c r="O114" t="s">
        <v>333</v>
      </c>
      <c r="P114" t="s">
        <v>333</v>
      </c>
      <c r="Q114">
        <v>1</v>
      </c>
      <c r="X114">
        <v>1.95</v>
      </c>
      <c r="Y114">
        <v>0</v>
      </c>
      <c r="Z114">
        <v>12.32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22</v>
      </c>
      <c r="AG114">
        <v>2.145</v>
      </c>
      <c r="AH114">
        <v>2</v>
      </c>
      <c r="AI114">
        <v>411817141</v>
      </c>
      <c r="AJ114">
        <v>67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ROW(Source!A39)</f>
        <v>39</v>
      </c>
      <c r="B115">
        <v>411817142</v>
      </c>
      <c r="C115">
        <v>409170318</v>
      </c>
      <c r="D115">
        <v>405884445</v>
      </c>
      <c r="E115">
        <v>1</v>
      </c>
      <c r="F115">
        <v>1</v>
      </c>
      <c r="G115">
        <v>1080</v>
      </c>
      <c r="H115">
        <v>3</v>
      </c>
      <c r="I115" t="s">
        <v>341</v>
      </c>
      <c r="J115" t="s">
        <v>342</v>
      </c>
      <c r="K115" t="s">
        <v>343</v>
      </c>
      <c r="L115">
        <v>1346</v>
      </c>
      <c r="N115">
        <v>1009</v>
      </c>
      <c r="O115" t="s">
        <v>266</v>
      </c>
      <c r="P115" t="s">
        <v>266</v>
      </c>
      <c r="Q115">
        <v>1</v>
      </c>
      <c r="X115">
        <v>0.1</v>
      </c>
      <c r="Y115">
        <v>1.61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21</v>
      </c>
      <c r="AG115">
        <v>0.1</v>
      </c>
      <c r="AH115">
        <v>2</v>
      </c>
      <c r="AI115">
        <v>411817142</v>
      </c>
      <c r="AJ115">
        <v>68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ROW(Source!A39)</f>
        <v>39</v>
      </c>
      <c r="B116">
        <v>411817143</v>
      </c>
      <c r="C116">
        <v>409170318</v>
      </c>
      <c r="D116">
        <v>405884625</v>
      </c>
      <c r="E116">
        <v>1</v>
      </c>
      <c r="F116">
        <v>1</v>
      </c>
      <c r="G116">
        <v>1080</v>
      </c>
      <c r="H116">
        <v>3</v>
      </c>
      <c r="I116" t="s">
        <v>359</v>
      </c>
      <c r="J116" t="s">
        <v>360</v>
      </c>
      <c r="K116" t="s">
        <v>361</v>
      </c>
      <c r="L116">
        <v>1348</v>
      </c>
      <c r="N116">
        <v>1009</v>
      </c>
      <c r="O116" t="s">
        <v>124</v>
      </c>
      <c r="P116" t="s">
        <v>124</v>
      </c>
      <c r="Q116">
        <v>1000</v>
      </c>
      <c r="X116">
        <v>2.4E-2</v>
      </c>
      <c r="Y116">
        <v>7350.08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21</v>
      </c>
      <c r="AG116">
        <v>2.4E-2</v>
      </c>
      <c r="AH116">
        <v>2</v>
      </c>
      <c r="AI116">
        <v>411817143</v>
      </c>
      <c r="AJ116">
        <v>69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ROW(Source!A39)</f>
        <v>39</v>
      </c>
      <c r="B117">
        <v>411817144</v>
      </c>
      <c r="C117">
        <v>409170318</v>
      </c>
      <c r="D117">
        <v>405884397</v>
      </c>
      <c r="E117">
        <v>1</v>
      </c>
      <c r="F117">
        <v>1</v>
      </c>
      <c r="G117">
        <v>1080</v>
      </c>
      <c r="H117">
        <v>3</v>
      </c>
      <c r="I117" t="s">
        <v>362</v>
      </c>
      <c r="J117" t="s">
        <v>363</v>
      </c>
      <c r="K117" t="s">
        <v>364</v>
      </c>
      <c r="L117">
        <v>1348</v>
      </c>
      <c r="N117">
        <v>1009</v>
      </c>
      <c r="O117" t="s">
        <v>124</v>
      </c>
      <c r="P117" t="s">
        <v>124</v>
      </c>
      <c r="Q117">
        <v>1000</v>
      </c>
      <c r="X117">
        <v>1.6E-2</v>
      </c>
      <c r="Y117">
        <v>3797.94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21</v>
      </c>
      <c r="AG117">
        <v>1.6E-2</v>
      </c>
      <c r="AH117">
        <v>2</v>
      </c>
      <c r="AI117">
        <v>411817144</v>
      </c>
      <c r="AJ117">
        <v>70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ROW(Source!A39)</f>
        <v>39</v>
      </c>
      <c r="B118">
        <v>411817145</v>
      </c>
      <c r="C118">
        <v>409170318</v>
      </c>
      <c r="D118">
        <v>405881103</v>
      </c>
      <c r="E118">
        <v>1080</v>
      </c>
      <c r="F118">
        <v>1</v>
      </c>
      <c r="G118">
        <v>1080</v>
      </c>
      <c r="H118">
        <v>3</v>
      </c>
      <c r="I118" t="s">
        <v>398</v>
      </c>
      <c r="J118" t="s">
        <v>3</v>
      </c>
      <c r="K118" t="s">
        <v>399</v>
      </c>
      <c r="L118">
        <v>1348</v>
      </c>
      <c r="N118">
        <v>1009</v>
      </c>
      <c r="O118" t="s">
        <v>124</v>
      </c>
      <c r="P118" t="s">
        <v>124</v>
      </c>
      <c r="Q118">
        <v>1000</v>
      </c>
      <c r="X118">
        <v>0.24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21</v>
      </c>
      <c r="AG118">
        <v>0.24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ROW(Source!A40)</f>
        <v>40</v>
      </c>
      <c r="B119">
        <v>411817147</v>
      </c>
      <c r="C119">
        <v>409170332</v>
      </c>
      <c r="D119">
        <v>405844724</v>
      </c>
      <c r="E119">
        <v>1080</v>
      </c>
      <c r="F119">
        <v>1</v>
      </c>
      <c r="G119">
        <v>1080</v>
      </c>
      <c r="H119">
        <v>1</v>
      </c>
      <c r="I119" t="s">
        <v>327</v>
      </c>
      <c r="J119" t="s">
        <v>3</v>
      </c>
      <c r="K119" t="s">
        <v>328</v>
      </c>
      <c r="L119">
        <v>1191</v>
      </c>
      <c r="N119">
        <v>1013</v>
      </c>
      <c r="O119" t="s">
        <v>329</v>
      </c>
      <c r="P119" t="s">
        <v>329</v>
      </c>
      <c r="Q119">
        <v>1</v>
      </c>
      <c r="X119">
        <v>3.22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22</v>
      </c>
      <c r="AG119">
        <v>3.5420000000000007</v>
      </c>
      <c r="AH119">
        <v>2</v>
      </c>
      <c r="AI119">
        <v>411817147</v>
      </c>
      <c r="AJ119">
        <v>71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ROW(Source!A40)</f>
        <v>40</v>
      </c>
      <c r="B120">
        <v>411817148</v>
      </c>
      <c r="C120">
        <v>409170332</v>
      </c>
      <c r="D120">
        <v>405915820</v>
      </c>
      <c r="E120">
        <v>1</v>
      </c>
      <c r="F120">
        <v>1</v>
      </c>
      <c r="G120">
        <v>1080</v>
      </c>
      <c r="H120">
        <v>2</v>
      </c>
      <c r="I120" t="s">
        <v>365</v>
      </c>
      <c r="J120" t="s">
        <v>366</v>
      </c>
      <c r="K120" t="s">
        <v>367</v>
      </c>
      <c r="L120">
        <v>1368</v>
      </c>
      <c r="N120">
        <v>1011</v>
      </c>
      <c r="O120" t="s">
        <v>333</v>
      </c>
      <c r="P120" t="s">
        <v>333</v>
      </c>
      <c r="Q120">
        <v>1</v>
      </c>
      <c r="X120">
        <v>0.65</v>
      </c>
      <c r="Y120">
        <v>0</v>
      </c>
      <c r="Z120">
        <v>10.4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22</v>
      </c>
      <c r="AG120">
        <v>0.71500000000000008</v>
      </c>
      <c r="AH120">
        <v>2</v>
      </c>
      <c r="AI120">
        <v>411817148</v>
      </c>
      <c r="AJ120">
        <v>72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ROW(Source!A40)</f>
        <v>40</v>
      </c>
      <c r="B121">
        <v>411817149</v>
      </c>
      <c r="C121">
        <v>409170332</v>
      </c>
      <c r="D121">
        <v>405916219</v>
      </c>
      <c r="E121">
        <v>1</v>
      </c>
      <c r="F121">
        <v>1</v>
      </c>
      <c r="G121">
        <v>1080</v>
      </c>
      <c r="H121">
        <v>2</v>
      </c>
      <c r="I121" t="s">
        <v>330</v>
      </c>
      <c r="J121" t="s">
        <v>331</v>
      </c>
      <c r="K121" t="s">
        <v>332</v>
      </c>
      <c r="L121">
        <v>1368</v>
      </c>
      <c r="N121">
        <v>1011</v>
      </c>
      <c r="O121" t="s">
        <v>333</v>
      </c>
      <c r="P121" t="s">
        <v>333</v>
      </c>
      <c r="Q121">
        <v>1</v>
      </c>
      <c r="X121">
        <v>0.02</v>
      </c>
      <c r="Y121">
        <v>0</v>
      </c>
      <c r="Z121">
        <v>83.1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22</v>
      </c>
      <c r="AG121">
        <v>2.2000000000000002E-2</v>
      </c>
      <c r="AH121">
        <v>2</v>
      </c>
      <c r="AI121">
        <v>411817149</v>
      </c>
      <c r="AJ121">
        <v>73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ROW(Source!A40)</f>
        <v>40</v>
      </c>
      <c r="B122">
        <v>411817150</v>
      </c>
      <c r="C122">
        <v>409170332</v>
      </c>
      <c r="D122">
        <v>405915525</v>
      </c>
      <c r="E122">
        <v>1</v>
      </c>
      <c r="F122">
        <v>1</v>
      </c>
      <c r="G122">
        <v>1080</v>
      </c>
      <c r="H122">
        <v>2</v>
      </c>
      <c r="I122" t="s">
        <v>368</v>
      </c>
      <c r="J122" t="s">
        <v>369</v>
      </c>
      <c r="K122" t="s">
        <v>370</v>
      </c>
      <c r="L122">
        <v>1368</v>
      </c>
      <c r="N122">
        <v>1011</v>
      </c>
      <c r="O122" t="s">
        <v>333</v>
      </c>
      <c r="P122" t="s">
        <v>333</v>
      </c>
      <c r="Q122">
        <v>1</v>
      </c>
      <c r="X122">
        <v>0.01</v>
      </c>
      <c r="Y122">
        <v>0</v>
      </c>
      <c r="Z122">
        <v>114.83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22</v>
      </c>
      <c r="AG122">
        <v>1.1000000000000001E-2</v>
      </c>
      <c r="AH122">
        <v>2</v>
      </c>
      <c r="AI122">
        <v>411817150</v>
      </c>
      <c r="AJ122">
        <v>74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ROW(Source!A40)</f>
        <v>40</v>
      </c>
      <c r="B123">
        <v>411817151</v>
      </c>
      <c r="C123">
        <v>409170332</v>
      </c>
      <c r="D123">
        <v>405915537</v>
      </c>
      <c r="E123">
        <v>1</v>
      </c>
      <c r="F123">
        <v>1</v>
      </c>
      <c r="G123">
        <v>1080</v>
      </c>
      <c r="H123">
        <v>2</v>
      </c>
      <c r="I123" t="s">
        <v>371</v>
      </c>
      <c r="J123" t="s">
        <v>372</v>
      </c>
      <c r="K123" t="s">
        <v>373</v>
      </c>
      <c r="L123">
        <v>1368</v>
      </c>
      <c r="N123">
        <v>1011</v>
      </c>
      <c r="O123" t="s">
        <v>333</v>
      </c>
      <c r="P123" t="s">
        <v>333</v>
      </c>
      <c r="Q123">
        <v>1</v>
      </c>
      <c r="X123">
        <v>0.01</v>
      </c>
      <c r="Y123">
        <v>0</v>
      </c>
      <c r="Z123">
        <v>0.77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22</v>
      </c>
      <c r="AG123">
        <v>1.1000000000000001E-2</v>
      </c>
      <c r="AH123">
        <v>2</v>
      </c>
      <c r="AI123">
        <v>411817151</v>
      </c>
      <c r="AJ123">
        <v>75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ROW(Source!A40)</f>
        <v>40</v>
      </c>
      <c r="B124">
        <v>411817152</v>
      </c>
      <c r="C124">
        <v>409170332</v>
      </c>
      <c r="D124">
        <v>405885043</v>
      </c>
      <c r="E124">
        <v>1</v>
      </c>
      <c r="F124">
        <v>1</v>
      </c>
      <c r="G124">
        <v>1080</v>
      </c>
      <c r="H124">
        <v>3</v>
      </c>
      <c r="I124" t="s">
        <v>374</v>
      </c>
      <c r="J124" t="s">
        <v>375</v>
      </c>
      <c r="K124" t="s">
        <v>376</v>
      </c>
      <c r="L124">
        <v>1348</v>
      </c>
      <c r="N124">
        <v>1009</v>
      </c>
      <c r="O124" t="s">
        <v>124</v>
      </c>
      <c r="P124" t="s">
        <v>124</v>
      </c>
      <c r="Q124">
        <v>1000</v>
      </c>
      <c r="X124">
        <v>8.9999999999999993E-3</v>
      </c>
      <c r="Y124">
        <v>8582.42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21</v>
      </c>
      <c r="AG124">
        <v>8.9999999999999993E-3</v>
      </c>
      <c r="AH124">
        <v>2</v>
      </c>
      <c r="AI124">
        <v>411817152</v>
      </c>
      <c r="AJ124">
        <v>76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ROW(Source!A40)</f>
        <v>40</v>
      </c>
      <c r="B125">
        <v>411817153</v>
      </c>
      <c r="C125">
        <v>409170332</v>
      </c>
      <c r="D125">
        <v>405855202</v>
      </c>
      <c r="E125">
        <v>1080</v>
      </c>
      <c r="F125">
        <v>1</v>
      </c>
      <c r="G125">
        <v>1080</v>
      </c>
      <c r="H125">
        <v>3</v>
      </c>
      <c r="I125" t="s">
        <v>400</v>
      </c>
      <c r="J125" t="s">
        <v>3</v>
      </c>
      <c r="K125" t="s">
        <v>401</v>
      </c>
      <c r="L125">
        <v>1348</v>
      </c>
      <c r="N125">
        <v>1009</v>
      </c>
      <c r="O125" t="s">
        <v>124</v>
      </c>
      <c r="P125" t="s">
        <v>124</v>
      </c>
      <c r="Q125">
        <v>1000</v>
      </c>
      <c r="X125">
        <v>2.1999999999999999E-2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21</v>
      </c>
      <c r="AG125">
        <v>2.1999999999999999E-2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ROW(Source!A41)</f>
        <v>41</v>
      </c>
      <c r="B126">
        <v>411817147</v>
      </c>
      <c r="C126">
        <v>409170332</v>
      </c>
      <c r="D126">
        <v>405844724</v>
      </c>
      <c r="E126">
        <v>1080</v>
      </c>
      <c r="F126">
        <v>1</v>
      </c>
      <c r="G126">
        <v>1080</v>
      </c>
      <c r="H126">
        <v>1</v>
      </c>
      <c r="I126" t="s">
        <v>327</v>
      </c>
      <c r="J126" t="s">
        <v>3</v>
      </c>
      <c r="K126" t="s">
        <v>328</v>
      </c>
      <c r="L126">
        <v>1191</v>
      </c>
      <c r="N126">
        <v>1013</v>
      </c>
      <c r="O126" t="s">
        <v>329</v>
      </c>
      <c r="P126" t="s">
        <v>329</v>
      </c>
      <c r="Q126">
        <v>1</v>
      </c>
      <c r="X126">
        <v>3.22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22</v>
      </c>
      <c r="AG126">
        <v>3.5420000000000007</v>
      </c>
      <c r="AH126">
        <v>2</v>
      </c>
      <c r="AI126">
        <v>411817147</v>
      </c>
      <c r="AJ126">
        <v>77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ROW(Source!A41)</f>
        <v>41</v>
      </c>
      <c r="B127">
        <v>411817148</v>
      </c>
      <c r="C127">
        <v>409170332</v>
      </c>
      <c r="D127">
        <v>405915820</v>
      </c>
      <c r="E127">
        <v>1</v>
      </c>
      <c r="F127">
        <v>1</v>
      </c>
      <c r="G127">
        <v>1080</v>
      </c>
      <c r="H127">
        <v>2</v>
      </c>
      <c r="I127" t="s">
        <v>365</v>
      </c>
      <c r="J127" t="s">
        <v>366</v>
      </c>
      <c r="K127" t="s">
        <v>367</v>
      </c>
      <c r="L127">
        <v>1368</v>
      </c>
      <c r="N127">
        <v>1011</v>
      </c>
      <c r="O127" t="s">
        <v>333</v>
      </c>
      <c r="P127" t="s">
        <v>333</v>
      </c>
      <c r="Q127">
        <v>1</v>
      </c>
      <c r="X127">
        <v>0.65</v>
      </c>
      <c r="Y127">
        <v>0</v>
      </c>
      <c r="Z127">
        <v>10.4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22</v>
      </c>
      <c r="AG127">
        <v>0.71500000000000008</v>
      </c>
      <c r="AH127">
        <v>2</v>
      </c>
      <c r="AI127">
        <v>411817148</v>
      </c>
      <c r="AJ127">
        <v>78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ROW(Source!A41)</f>
        <v>41</v>
      </c>
      <c r="B128">
        <v>411817149</v>
      </c>
      <c r="C128">
        <v>409170332</v>
      </c>
      <c r="D128">
        <v>405916219</v>
      </c>
      <c r="E128">
        <v>1</v>
      </c>
      <c r="F128">
        <v>1</v>
      </c>
      <c r="G128">
        <v>1080</v>
      </c>
      <c r="H128">
        <v>2</v>
      </c>
      <c r="I128" t="s">
        <v>330</v>
      </c>
      <c r="J128" t="s">
        <v>331</v>
      </c>
      <c r="K128" t="s">
        <v>332</v>
      </c>
      <c r="L128">
        <v>1368</v>
      </c>
      <c r="N128">
        <v>1011</v>
      </c>
      <c r="O128" t="s">
        <v>333</v>
      </c>
      <c r="P128" t="s">
        <v>333</v>
      </c>
      <c r="Q128">
        <v>1</v>
      </c>
      <c r="X128">
        <v>0.02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22</v>
      </c>
      <c r="AG128">
        <v>2.2000000000000002E-2</v>
      </c>
      <c r="AH128">
        <v>2</v>
      </c>
      <c r="AI128">
        <v>411817149</v>
      </c>
      <c r="AJ128">
        <v>79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ROW(Source!A41)</f>
        <v>41</v>
      </c>
      <c r="B129">
        <v>411817150</v>
      </c>
      <c r="C129">
        <v>409170332</v>
      </c>
      <c r="D129">
        <v>405915525</v>
      </c>
      <c r="E129">
        <v>1</v>
      </c>
      <c r="F129">
        <v>1</v>
      </c>
      <c r="G129">
        <v>1080</v>
      </c>
      <c r="H129">
        <v>2</v>
      </c>
      <c r="I129" t="s">
        <v>368</v>
      </c>
      <c r="J129" t="s">
        <v>369</v>
      </c>
      <c r="K129" t="s">
        <v>370</v>
      </c>
      <c r="L129">
        <v>1368</v>
      </c>
      <c r="N129">
        <v>1011</v>
      </c>
      <c r="O129" t="s">
        <v>333</v>
      </c>
      <c r="P129" t="s">
        <v>333</v>
      </c>
      <c r="Q129">
        <v>1</v>
      </c>
      <c r="X129">
        <v>0.01</v>
      </c>
      <c r="Y129">
        <v>0</v>
      </c>
      <c r="Z129">
        <v>114.83</v>
      </c>
      <c r="AA129">
        <v>12.62</v>
      </c>
      <c r="AB129">
        <v>0</v>
      </c>
      <c r="AC129">
        <v>0</v>
      </c>
      <c r="AD129">
        <v>1</v>
      </c>
      <c r="AE129">
        <v>0</v>
      </c>
      <c r="AF129" t="s">
        <v>22</v>
      </c>
      <c r="AG129">
        <v>1.1000000000000001E-2</v>
      </c>
      <c r="AH129">
        <v>2</v>
      </c>
      <c r="AI129">
        <v>411817150</v>
      </c>
      <c r="AJ129">
        <v>80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ROW(Source!A41)</f>
        <v>41</v>
      </c>
      <c r="B130">
        <v>411817151</v>
      </c>
      <c r="C130">
        <v>409170332</v>
      </c>
      <c r="D130">
        <v>405915537</v>
      </c>
      <c r="E130">
        <v>1</v>
      </c>
      <c r="F130">
        <v>1</v>
      </c>
      <c r="G130">
        <v>1080</v>
      </c>
      <c r="H130">
        <v>2</v>
      </c>
      <c r="I130" t="s">
        <v>371</v>
      </c>
      <c r="J130" t="s">
        <v>372</v>
      </c>
      <c r="K130" t="s">
        <v>373</v>
      </c>
      <c r="L130">
        <v>1368</v>
      </c>
      <c r="N130">
        <v>1011</v>
      </c>
      <c r="O130" t="s">
        <v>333</v>
      </c>
      <c r="P130" t="s">
        <v>333</v>
      </c>
      <c r="Q130">
        <v>1</v>
      </c>
      <c r="X130">
        <v>0.01</v>
      </c>
      <c r="Y130">
        <v>0</v>
      </c>
      <c r="Z130">
        <v>0.77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22</v>
      </c>
      <c r="AG130">
        <v>1.1000000000000001E-2</v>
      </c>
      <c r="AH130">
        <v>2</v>
      </c>
      <c r="AI130">
        <v>411817151</v>
      </c>
      <c r="AJ130">
        <v>81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ROW(Source!A41)</f>
        <v>41</v>
      </c>
      <c r="B131">
        <v>411817152</v>
      </c>
      <c r="C131">
        <v>409170332</v>
      </c>
      <c r="D131">
        <v>405885043</v>
      </c>
      <c r="E131">
        <v>1</v>
      </c>
      <c r="F131">
        <v>1</v>
      </c>
      <c r="G131">
        <v>1080</v>
      </c>
      <c r="H131">
        <v>3</v>
      </c>
      <c r="I131" t="s">
        <v>374</v>
      </c>
      <c r="J131" t="s">
        <v>375</v>
      </c>
      <c r="K131" t="s">
        <v>376</v>
      </c>
      <c r="L131">
        <v>1348</v>
      </c>
      <c r="N131">
        <v>1009</v>
      </c>
      <c r="O131" t="s">
        <v>124</v>
      </c>
      <c r="P131" t="s">
        <v>124</v>
      </c>
      <c r="Q131">
        <v>1000</v>
      </c>
      <c r="X131">
        <v>8.9999999999999993E-3</v>
      </c>
      <c r="Y131">
        <v>8582.42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21</v>
      </c>
      <c r="AG131">
        <v>8.9999999999999993E-3</v>
      </c>
      <c r="AH131">
        <v>2</v>
      </c>
      <c r="AI131">
        <v>411817152</v>
      </c>
      <c r="AJ131">
        <v>82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ROW(Source!A41)</f>
        <v>41</v>
      </c>
      <c r="B132">
        <v>411817153</v>
      </c>
      <c r="C132">
        <v>409170332</v>
      </c>
      <c r="D132">
        <v>405855202</v>
      </c>
      <c r="E132">
        <v>1080</v>
      </c>
      <c r="F132">
        <v>1</v>
      </c>
      <c r="G132">
        <v>1080</v>
      </c>
      <c r="H132">
        <v>3</v>
      </c>
      <c r="I132" t="s">
        <v>400</v>
      </c>
      <c r="J132" t="s">
        <v>3</v>
      </c>
      <c r="K132" t="s">
        <v>401</v>
      </c>
      <c r="L132">
        <v>1348</v>
      </c>
      <c r="N132">
        <v>1009</v>
      </c>
      <c r="O132" t="s">
        <v>124</v>
      </c>
      <c r="P132" t="s">
        <v>124</v>
      </c>
      <c r="Q132">
        <v>1000</v>
      </c>
      <c r="X132">
        <v>2.1999999999999999E-2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21</v>
      </c>
      <c r="AG132">
        <v>2.1999999999999999E-2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ROW(Source!A77)</f>
        <v>77</v>
      </c>
      <c r="B133">
        <v>426026235</v>
      </c>
      <c r="C133">
        <v>426024002</v>
      </c>
      <c r="D133">
        <v>405844724</v>
      </c>
      <c r="E133">
        <v>1080</v>
      </c>
      <c r="F133">
        <v>1</v>
      </c>
      <c r="G133">
        <v>1080</v>
      </c>
      <c r="H133">
        <v>1</v>
      </c>
      <c r="I133" t="s">
        <v>327</v>
      </c>
      <c r="J133" t="s">
        <v>3</v>
      </c>
      <c r="K133" t="s">
        <v>328</v>
      </c>
      <c r="L133">
        <v>1191</v>
      </c>
      <c r="N133">
        <v>1013</v>
      </c>
      <c r="O133" t="s">
        <v>329</v>
      </c>
      <c r="P133" t="s">
        <v>329</v>
      </c>
      <c r="Q133">
        <v>1</v>
      </c>
      <c r="X133">
        <v>9.27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9.27</v>
      </c>
      <c r="AH133">
        <v>2</v>
      </c>
      <c r="AI133">
        <v>426026235</v>
      </c>
      <c r="AJ133">
        <v>83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ROW(Source!A77)</f>
        <v>77</v>
      </c>
      <c r="B134">
        <v>426026236</v>
      </c>
      <c r="C134">
        <v>426024002</v>
      </c>
      <c r="D134">
        <v>405915920</v>
      </c>
      <c r="E134">
        <v>1</v>
      </c>
      <c r="F134">
        <v>1</v>
      </c>
      <c r="G134">
        <v>1080</v>
      </c>
      <c r="H134">
        <v>2</v>
      </c>
      <c r="I134" t="s">
        <v>377</v>
      </c>
      <c r="J134" t="s">
        <v>378</v>
      </c>
      <c r="K134" t="s">
        <v>379</v>
      </c>
      <c r="L134">
        <v>1368</v>
      </c>
      <c r="N134">
        <v>1011</v>
      </c>
      <c r="O134" t="s">
        <v>333</v>
      </c>
      <c r="P134" t="s">
        <v>333</v>
      </c>
      <c r="Q134">
        <v>1</v>
      </c>
      <c r="X134">
        <v>1.51</v>
      </c>
      <c r="Y134">
        <v>0</v>
      </c>
      <c r="Z134">
        <v>7.11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1.51</v>
      </c>
      <c r="AH134">
        <v>2</v>
      </c>
      <c r="AI134">
        <v>426026236</v>
      </c>
      <c r="AJ134">
        <v>84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ROW(Source!A77)</f>
        <v>77</v>
      </c>
      <c r="B135">
        <v>426026237</v>
      </c>
      <c r="C135">
        <v>426024002</v>
      </c>
      <c r="D135">
        <v>405916219</v>
      </c>
      <c r="E135">
        <v>1</v>
      </c>
      <c r="F135">
        <v>1</v>
      </c>
      <c r="G135">
        <v>1080</v>
      </c>
      <c r="H135">
        <v>2</v>
      </c>
      <c r="I135" t="s">
        <v>330</v>
      </c>
      <c r="J135" t="s">
        <v>331</v>
      </c>
      <c r="K135" t="s">
        <v>332</v>
      </c>
      <c r="L135">
        <v>1368</v>
      </c>
      <c r="N135">
        <v>1011</v>
      </c>
      <c r="O135" t="s">
        <v>333</v>
      </c>
      <c r="P135" t="s">
        <v>333</v>
      </c>
      <c r="Q135">
        <v>1</v>
      </c>
      <c r="X135">
        <v>0.17</v>
      </c>
      <c r="Y135">
        <v>0</v>
      </c>
      <c r="Z135">
        <v>83.1</v>
      </c>
      <c r="AA135">
        <v>12.62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0.17</v>
      </c>
      <c r="AH135">
        <v>2</v>
      </c>
      <c r="AI135">
        <v>426026237</v>
      </c>
      <c r="AJ135">
        <v>85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ROW(Source!A77)</f>
        <v>77</v>
      </c>
      <c r="B136">
        <v>426026238</v>
      </c>
      <c r="C136">
        <v>426024002</v>
      </c>
      <c r="D136">
        <v>405840176</v>
      </c>
      <c r="E136">
        <v>1080</v>
      </c>
      <c r="F136">
        <v>1</v>
      </c>
      <c r="G136">
        <v>1080</v>
      </c>
      <c r="H136">
        <v>3</v>
      </c>
      <c r="I136" t="s">
        <v>402</v>
      </c>
      <c r="J136" t="s">
        <v>3</v>
      </c>
      <c r="K136" t="s">
        <v>403</v>
      </c>
      <c r="L136">
        <v>1348</v>
      </c>
      <c r="N136">
        <v>1009</v>
      </c>
      <c r="O136" t="s">
        <v>124</v>
      </c>
      <c r="P136" t="s">
        <v>124</v>
      </c>
      <c r="Q136">
        <v>1000</v>
      </c>
      <c r="X136">
        <v>0.11600000000000001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0.11600000000000001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ROW(Source!A77)</f>
        <v>77</v>
      </c>
      <c r="B137">
        <v>426026239</v>
      </c>
      <c r="C137">
        <v>426024002</v>
      </c>
      <c r="D137">
        <v>405885592</v>
      </c>
      <c r="E137">
        <v>1</v>
      </c>
      <c r="F137">
        <v>1</v>
      </c>
      <c r="G137">
        <v>1080</v>
      </c>
      <c r="H137">
        <v>3</v>
      </c>
      <c r="I137" t="s">
        <v>380</v>
      </c>
      <c r="J137" t="s">
        <v>381</v>
      </c>
      <c r="K137" t="s">
        <v>382</v>
      </c>
      <c r="L137">
        <v>1348</v>
      </c>
      <c r="N137">
        <v>1009</v>
      </c>
      <c r="O137" t="s">
        <v>124</v>
      </c>
      <c r="P137" t="s">
        <v>124</v>
      </c>
      <c r="Q137">
        <v>1000</v>
      </c>
      <c r="X137">
        <v>6.4999999999999997E-4</v>
      </c>
      <c r="Y137">
        <v>8590.86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6.4999999999999997E-4</v>
      </c>
      <c r="AH137">
        <v>2</v>
      </c>
      <c r="AI137">
        <v>426026239</v>
      </c>
      <c r="AJ137">
        <v>87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ROW(Source!A77)</f>
        <v>77</v>
      </c>
      <c r="B138">
        <v>426026240</v>
      </c>
      <c r="C138">
        <v>426024002</v>
      </c>
      <c r="D138">
        <v>405884727</v>
      </c>
      <c r="E138">
        <v>1</v>
      </c>
      <c r="F138">
        <v>1</v>
      </c>
      <c r="G138">
        <v>1080</v>
      </c>
      <c r="H138">
        <v>3</v>
      </c>
      <c r="I138" t="s">
        <v>347</v>
      </c>
      <c r="J138" t="s">
        <v>348</v>
      </c>
      <c r="K138" t="s">
        <v>349</v>
      </c>
      <c r="L138">
        <v>1348</v>
      </c>
      <c r="N138">
        <v>1009</v>
      </c>
      <c r="O138" t="s">
        <v>124</v>
      </c>
      <c r="P138" t="s">
        <v>124</v>
      </c>
      <c r="Q138">
        <v>1000</v>
      </c>
      <c r="X138">
        <v>2E-3</v>
      </c>
      <c r="Y138">
        <v>16180.28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2E-3</v>
      </c>
      <c r="AH138">
        <v>2</v>
      </c>
      <c r="AI138">
        <v>426026240</v>
      </c>
      <c r="AJ138">
        <v>88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ROW(Source!A78)</f>
        <v>78</v>
      </c>
      <c r="B139">
        <v>426026235</v>
      </c>
      <c r="C139">
        <v>426024002</v>
      </c>
      <c r="D139">
        <v>405844724</v>
      </c>
      <c r="E139">
        <v>1080</v>
      </c>
      <c r="F139">
        <v>1</v>
      </c>
      <c r="G139">
        <v>1080</v>
      </c>
      <c r="H139">
        <v>1</v>
      </c>
      <c r="I139" t="s">
        <v>327</v>
      </c>
      <c r="J139" t="s">
        <v>3</v>
      </c>
      <c r="K139" t="s">
        <v>328</v>
      </c>
      <c r="L139">
        <v>1191</v>
      </c>
      <c r="N139">
        <v>1013</v>
      </c>
      <c r="O139" t="s">
        <v>329</v>
      </c>
      <c r="P139" t="s">
        <v>329</v>
      </c>
      <c r="Q139">
        <v>1</v>
      </c>
      <c r="X139">
        <v>9.27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9.27</v>
      </c>
      <c r="AH139">
        <v>2</v>
      </c>
      <c r="AI139">
        <v>426026235</v>
      </c>
      <c r="AJ139">
        <v>89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ROW(Source!A78)</f>
        <v>78</v>
      </c>
      <c r="B140">
        <v>426026236</v>
      </c>
      <c r="C140">
        <v>426024002</v>
      </c>
      <c r="D140">
        <v>405915920</v>
      </c>
      <c r="E140">
        <v>1</v>
      </c>
      <c r="F140">
        <v>1</v>
      </c>
      <c r="G140">
        <v>1080</v>
      </c>
      <c r="H140">
        <v>2</v>
      </c>
      <c r="I140" t="s">
        <v>377</v>
      </c>
      <c r="J140" t="s">
        <v>378</v>
      </c>
      <c r="K140" t="s">
        <v>379</v>
      </c>
      <c r="L140">
        <v>1368</v>
      </c>
      <c r="N140">
        <v>1011</v>
      </c>
      <c r="O140" t="s">
        <v>333</v>
      </c>
      <c r="P140" t="s">
        <v>333</v>
      </c>
      <c r="Q140">
        <v>1</v>
      </c>
      <c r="X140">
        <v>1.51</v>
      </c>
      <c r="Y140">
        <v>0</v>
      </c>
      <c r="Z140">
        <v>7.11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1.51</v>
      </c>
      <c r="AH140">
        <v>2</v>
      </c>
      <c r="AI140">
        <v>426026236</v>
      </c>
      <c r="AJ140">
        <v>90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ROW(Source!A78)</f>
        <v>78</v>
      </c>
      <c r="B141">
        <v>426026237</v>
      </c>
      <c r="C141">
        <v>426024002</v>
      </c>
      <c r="D141">
        <v>405916219</v>
      </c>
      <c r="E141">
        <v>1</v>
      </c>
      <c r="F141">
        <v>1</v>
      </c>
      <c r="G141">
        <v>1080</v>
      </c>
      <c r="H141">
        <v>2</v>
      </c>
      <c r="I141" t="s">
        <v>330</v>
      </c>
      <c r="J141" t="s">
        <v>331</v>
      </c>
      <c r="K141" t="s">
        <v>332</v>
      </c>
      <c r="L141">
        <v>1368</v>
      </c>
      <c r="N141">
        <v>1011</v>
      </c>
      <c r="O141" t="s">
        <v>333</v>
      </c>
      <c r="P141" t="s">
        <v>333</v>
      </c>
      <c r="Q141">
        <v>1</v>
      </c>
      <c r="X141">
        <v>0.17</v>
      </c>
      <c r="Y141">
        <v>0</v>
      </c>
      <c r="Z141">
        <v>83.1</v>
      </c>
      <c r="AA141">
        <v>12.62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0.17</v>
      </c>
      <c r="AH141">
        <v>2</v>
      </c>
      <c r="AI141">
        <v>426026237</v>
      </c>
      <c r="AJ141">
        <v>91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ROW(Source!A78)</f>
        <v>78</v>
      </c>
      <c r="B142">
        <v>426026238</v>
      </c>
      <c r="C142">
        <v>426024002</v>
      </c>
      <c r="D142">
        <v>405840176</v>
      </c>
      <c r="E142">
        <v>1080</v>
      </c>
      <c r="F142">
        <v>1</v>
      </c>
      <c r="G142">
        <v>1080</v>
      </c>
      <c r="H142">
        <v>3</v>
      </c>
      <c r="I142" t="s">
        <v>402</v>
      </c>
      <c r="J142" t="s">
        <v>3</v>
      </c>
      <c r="K142" t="s">
        <v>403</v>
      </c>
      <c r="L142">
        <v>1348</v>
      </c>
      <c r="N142">
        <v>1009</v>
      </c>
      <c r="O142" t="s">
        <v>124</v>
      </c>
      <c r="P142" t="s">
        <v>124</v>
      </c>
      <c r="Q142">
        <v>1000</v>
      </c>
      <c r="X142">
        <v>0.11600000000000001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0.11600000000000001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ROW(Source!A78)</f>
        <v>78</v>
      </c>
      <c r="B143">
        <v>426026239</v>
      </c>
      <c r="C143">
        <v>426024002</v>
      </c>
      <c r="D143">
        <v>405885592</v>
      </c>
      <c r="E143">
        <v>1</v>
      </c>
      <c r="F143">
        <v>1</v>
      </c>
      <c r="G143">
        <v>1080</v>
      </c>
      <c r="H143">
        <v>3</v>
      </c>
      <c r="I143" t="s">
        <v>380</v>
      </c>
      <c r="J143" t="s">
        <v>381</v>
      </c>
      <c r="K143" t="s">
        <v>382</v>
      </c>
      <c r="L143">
        <v>1348</v>
      </c>
      <c r="N143">
        <v>1009</v>
      </c>
      <c r="O143" t="s">
        <v>124</v>
      </c>
      <c r="P143" t="s">
        <v>124</v>
      </c>
      <c r="Q143">
        <v>1000</v>
      </c>
      <c r="X143">
        <v>6.4999999999999997E-4</v>
      </c>
      <c r="Y143">
        <v>8590.86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6.4999999999999997E-4</v>
      </c>
      <c r="AH143">
        <v>2</v>
      </c>
      <c r="AI143">
        <v>426026239</v>
      </c>
      <c r="AJ143">
        <v>93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ROW(Source!A78)</f>
        <v>78</v>
      </c>
      <c r="B144">
        <v>426026240</v>
      </c>
      <c r="C144">
        <v>426024002</v>
      </c>
      <c r="D144">
        <v>405884727</v>
      </c>
      <c r="E144">
        <v>1</v>
      </c>
      <c r="F144">
        <v>1</v>
      </c>
      <c r="G144">
        <v>1080</v>
      </c>
      <c r="H144">
        <v>3</v>
      </c>
      <c r="I144" t="s">
        <v>347</v>
      </c>
      <c r="J144" t="s">
        <v>348</v>
      </c>
      <c r="K144" t="s">
        <v>349</v>
      </c>
      <c r="L144">
        <v>1348</v>
      </c>
      <c r="N144">
        <v>1009</v>
      </c>
      <c r="O144" t="s">
        <v>124</v>
      </c>
      <c r="P144" t="s">
        <v>124</v>
      </c>
      <c r="Q144">
        <v>1000</v>
      </c>
      <c r="X144">
        <v>2E-3</v>
      </c>
      <c r="Y144">
        <v>16180.28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2E-3</v>
      </c>
      <c r="AH144">
        <v>2</v>
      </c>
      <c r="AI144">
        <v>426026240</v>
      </c>
      <c r="AJ144">
        <v>94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ROW(Source!A81)</f>
        <v>81</v>
      </c>
      <c r="B145">
        <v>426026059</v>
      </c>
      <c r="C145">
        <v>426026052</v>
      </c>
      <c r="D145">
        <v>405844724</v>
      </c>
      <c r="E145">
        <v>1080</v>
      </c>
      <c r="F145">
        <v>1</v>
      </c>
      <c r="G145">
        <v>1080</v>
      </c>
      <c r="H145">
        <v>1</v>
      </c>
      <c r="I145" t="s">
        <v>327</v>
      </c>
      <c r="J145" t="s">
        <v>3</v>
      </c>
      <c r="K145" t="s">
        <v>328</v>
      </c>
      <c r="L145">
        <v>1191</v>
      </c>
      <c r="N145">
        <v>1013</v>
      </c>
      <c r="O145" t="s">
        <v>329</v>
      </c>
      <c r="P145" t="s">
        <v>329</v>
      </c>
      <c r="Q145">
        <v>1</v>
      </c>
      <c r="X145">
        <v>14.4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22</v>
      </c>
      <c r="AG145">
        <v>15.840000000000002</v>
      </c>
      <c r="AH145">
        <v>2</v>
      </c>
      <c r="AI145">
        <v>426026053</v>
      </c>
      <c r="AJ145">
        <v>95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ROW(Source!A81)</f>
        <v>81</v>
      </c>
      <c r="B146">
        <v>426026060</v>
      </c>
      <c r="C146">
        <v>426026052</v>
      </c>
      <c r="D146">
        <v>405915920</v>
      </c>
      <c r="E146">
        <v>1</v>
      </c>
      <c r="F146">
        <v>1</v>
      </c>
      <c r="G146">
        <v>1080</v>
      </c>
      <c r="H146">
        <v>2</v>
      </c>
      <c r="I146" t="s">
        <v>377</v>
      </c>
      <c r="J146" t="s">
        <v>378</v>
      </c>
      <c r="K146" t="s">
        <v>379</v>
      </c>
      <c r="L146">
        <v>1368</v>
      </c>
      <c r="N146">
        <v>1011</v>
      </c>
      <c r="O146" t="s">
        <v>333</v>
      </c>
      <c r="P146" t="s">
        <v>333</v>
      </c>
      <c r="Q146">
        <v>1</v>
      </c>
      <c r="X146">
        <v>2.7</v>
      </c>
      <c r="Y146">
        <v>0</v>
      </c>
      <c r="Z146">
        <v>7.11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22</v>
      </c>
      <c r="AG146">
        <v>2.9700000000000006</v>
      </c>
      <c r="AH146">
        <v>2</v>
      </c>
      <c r="AI146">
        <v>426026054</v>
      </c>
      <c r="AJ146">
        <v>96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ROW(Source!A81)</f>
        <v>81</v>
      </c>
      <c r="B147">
        <v>426026061</v>
      </c>
      <c r="C147">
        <v>426026052</v>
      </c>
      <c r="D147">
        <v>405916219</v>
      </c>
      <c r="E147">
        <v>1</v>
      </c>
      <c r="F147">
        <v>1</v>
      </c>
      <c r="G147">
        <v>1080</v>
      </c>
      <c r="H147">
        <v>2</v>
      </c>
      <c r="I147" t="s">
        <v>330</v>
      </c>
      <c r="J147" t="s">
        <v>331</v>
      </c>
      <c r="K147" t="s">
        <v>332</v>
      </c>
      <c r="L147">
        <v>1368</v>
      </c>
      <c r="N147">
        <v>1011</v>
      </c>
      <c r="O147" t="s">
        <v>333</v>
      </c>
      <c r="P147" t="s">
        <v>333</v>
      </c>
      <c r="Q147">
        <v>1</v>
      </c>
      <c r="X147">
        <v>0.2</v>
      </c>
      <c r="Y147">
        <v>0</v>
      </c>
      <c r="Z147">
        <v>83.1</v>
      </c>
      <c r="AA147">
        <v>12.62</v>
      </c>
      <c r="AB147">
        <v>0</v>
      </c>
      <c r="AC147">
        <v>0</v>
      </c>
      <c r="AD147">
        <v>1</v>
      </c>
      <c r="AE147">
        <v>0</v>
      </c>
      <c r="AF147" t="s">
        <v>22</v>
      </c>
      <c r="AG147">
        <v>0.22000000000000003</v>
      </c>
      <c r="AH147">
        <v>2</v>
      </c>
      <c r="AI147">
        <v>426026055</v>
      </c>
      <c r="AJ147">
        <v>97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ROW(Source!A81)</f>
        <v>81</v>
      </c>
      <c r="B148">
        <v>426026062</v>
      </c>
      <c r="C148">
        <v>426026052</v>
      </c>
      <c r="D148">
        <v>405839674</v>
      </c>
      <c r="E148">
        <v>1080</v>
      </c>
      <c r="F148">
        <v>1</v>
      </c>
      <c r="G148">
        <v>1080</v>
      </c>
      <c r="H148">
        <v>3</v>
      </c>
      <c r="I148" t="s">
        <v>404</v>
      </c>
      <c r="J148" t="s">
        <v>3</v>
      </c>
      <c r="K148" t="s">
        <v>405</v>
      </c>
      <c r="L148">
        <v>1348</v>
      </c>
      <c r="N148">
        <v>1009</v>
      </c>
      <c r="O148" t="s">
        <v>124</v>
      </c>
      <c r="P148" t="s">
        <v>124</v>
      </c>
      <c r="Q148">
        <v>1000</v>
      </c>
      <c r="X148">
        <v>0.13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21</v>
      </c>
      <c r="AG148">
        <v>0.13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ROW(Source!A81)</f>
        <v>81</v>
      </c>
      <c r="B149">
        <v>426026063</v>
      </c>
      <c r="C149">
        <v>426026052</v>
      </c>
      <c r="D149">
        <v>405885592</v>
      </c>
      <c r="E149">
        <v>1</v>
      </c>
      <c r="F149">
        <v>1</v>
      </c>
      <c r="G149">
        <v>1080</v>
      </c>
      <c r="H149">
        <v>3</v>
      </c>
      <c r="I149" t="s">
        <v>380</v>
      </c>
      <c r="J149" t="s">
        <v>381</v>
      </c>
      <c r="K149" t="s">
        <v>382</v>
      </c>
      <c r="L149">
        <v>1348</v>
      </c>
      <c r="N149">
        <v>1009</v>
      </c>
      <c r="O149" t="s">
        <v>124</v>
      </c>
      <c r="P149" t="s">
        <v>124</v>
      </c>
      <c r="Q149">
        <v>1000</v>
      </c>
      <c r="X149">
        <v>8.9999999999999998E-4</v>
      </c>
      <c r="Y149">
        <v>8590.86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21</v>
      </c>
      <c r="AG149">
        <v>8.9999999999999998E-4</v>
      </c>
      <c r="AH149">
        <v>2</v>
      </c>
      <c r="AI149">
        <v>426026057</v>
      </c>
      <c r="AJ149">
        <v>99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ROW(Source!A81)</f>
        <v>81</v>
      </c>
      <c r="B150">
        <v>426026064</v>
      </c>
      <c r="C150">
        <v>426026052</v>
      </c>
      <c r="D150">
        <v>405884727</v>
      </c>
      <c r="E150">
        <v>1</v>
      </c>
      <c r="F150">
        <v>1</v>
      </c>
      <c r="G150">
        <v>1080</v>
      </c>
      <c r="H150">
        <v>3</v>
      </c>
      <c r="I150" t="s">
        <v>347</v>
      </c>
      <c r="J150" t="s">
        <v>348</v>
      </c>
      <c r="K150" t="s">
        <v>349</v>
      </c>
      <c r="L150">
        <v>1348</v>
      </c>
      <c r="N150">
        <v>1009</v>
      </c>
      <c r="O150" t="s">
        <v>124</v>
      </c>
      <c r="P150" t="s">
        <v>124</v>
      </c>
      <c r="Q150">
        <v>1000</v>
      </c>
      <c r="X150">
        <v>3.7000000000000002E-3</v>
      </c>
      <c r="Y150">
        <v>16180.28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21</v>
      </c>
      <c r="AG150">
        <v>3.7000000000000002E-3</v>
      </c>
      <c r="AH150">
        <v>2</v>
      </c>
      <c r="AI150">
        <v>426026058</v>
      </c>
      <c r="AJ150">
        <v>100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ROW(Source!A82)</f>
        <v>82</v>
      </c>
      <c r="B151">
        <v>426026059</v>
      </c>
      <c r="C151">
        <v>426026052</v>
      </c>
      <c r="D151">
        <v>405844724</v>
      </c>
      <c r="E151">
        <v>1080</v>
      </c>
      <c r="F151">
        <v>1</v>
      </c>
      <c r="G151">
        <v>1080</v>
      </c>
      <c r="H151">
        <v>1</v>
      </c>
      <c r="I151" t="s">
        <v>327</v>
      </c>
      <c r="J151" t="s">
        <v>3</v>
      </c>
      <c r="K151" t="s">
        <v>328</v>
      </c>
      <c r="L151">
        <v>1191</v>
      </c>
      <c r="N151">
        <v>1013</v>
      </c>
      <c r="O151" t="s">
        <v>329</v>
      </c>
      <c r="P151" t="s">
        <v>329</v>
      </c>
      <c r="Q151">
        <v>1</v>
      </c>
      <c r="X151">
        <v>14.4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22</v>
      </c>
      <c r="AG151">
        <v>15.840000000000002</v>
      </c>
      <c r="AH151">
        <v>2</v>
      </c>
      <c r="AI151">
        <v>426026053</v>
      </c>
      <c r="AJ151">
        <v>101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ROW(Source!A82)</f>
        <v>82</v>
      </c>
      <c r="B152">
        <v>426026060</v>
      </c>
      <c r="C152">
        <v>426026052</v>
      </c>
      <c r="D152">
        <v>405915920</v>
      </c>
      <c r="E152">
        <v>1</v>
      </c>
      <c r="F152">
        <v>1</v>
      </c>
      <c r="G152">
        <v>1080</v>
      </c>
      <c r="H152">
        <v>2</v>
      </c>
      <c r="I152" t="s">
        <v>377</v>
      </c>
      <c r="J152" t="s">
        <v>378</v>
      </c>
      <c r="K152" t="s">
        <v>379</v>
      </c>
      <c r="L152">
        <v>1368</v>
      </c>
      <c r="N152">
        <v>1011</v>
      </c>
      <c r="O152" t="s">
        <v>333</v>
      </c>
      <c r="P152" t="s">
        <v>333</v>
      </c>
      <c r="Q152">
        <v>1</v>
      </c>
      <c r="X152">
        <v>2.7</v>
      </c>
      <c r="Y152">
        <v>0</v>
      </c>
      <c r="Z152">
        <v>7.11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22</v>
      </c>
      <c r="AG152">
        <v>2.9700000000000006</v>
      </c>
      <c r="AH152">
        <v>2</v>
      </c>
      <c r="AI152">
        <v>426026054</v>
      </c>
      <c r="AJ152">
        <v>102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ROW(Source!A82)</f>
        <v>82</v>
      </c>
      <c r="B153">
        <v>426026061</v>
      </c>
      <c r="C153">
        <v>426026052</v>
      </c>
      <c r="D153">
        <v>405916219</v>
      </c>
      <c r="E153">
        <v>1</v>
      </c>
      <c r="F153">
        <v>1</v>
      </c>
      <c r="G153">
        <v>1080</v>
      </c>
      <c r="H153">
        <v>2</v>
      </c>
      <c r="I153" t="s">
        <v>330</v>
      </c>
      <c r="J153" t="s">
        <v>331</v>
      </c>
      <c r="K153" t="s">
        <v>332</v>
      </c>
      <c r="L153">
        <v>1368</v>
      </c>
      <c r="N153">
        <v>1011</v>
      </c>
      <c r="O153" t="s">
        <v>333</v>
      </c>
      <c r="P153" t="s">
        <v>333</v>
      </c>
      <c r="Q153">
        <v>1</v>
      </c>
      <c r="X153">
        <v>0.2</v>
      </c>
      <c r="Y153">
        <v>0</v>
      </c>
      <c r="Z153">
        <v>83.1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22</v>
      </c>
      <c r="AG153">
        <v>0.22000000000000003</v>
      </c>
      <c r="AH153">
        <v>2</v>
      </c>
      <c r="AI153">
        <v>426026055</v>
      </c>
      <c r="AJ153">
        <v>103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ROW(Source!A82)</f>
        <v>82</v>
      </c>
      <c r="B154">
        <v>426026062</v>
      </c>
      <c r="C154">
        <v>426026052</v>
      </c>
      <c r="D154">
        <v>405839674</v>
      </c>
      <c r="E154">
        <v>1080</v>
      </c>
      <c r="F154">
        <v>1</v>
      </c>
      <c r="G154">
        <v>1080</v>
      </c>
      <c r="H154">
        <v>3</v>
      </c>
      <c r="I154" t="s">
        <v>404</v>
      </c>
      <c r="J154" t="s">
        <v>3</v>
      </c>
      <c r="K154" t="s">
        <v>405</v>
      </c>
      <c r="L154">
        <v>1348</v>
      </c>
      <c r="N154">
        <v>1009</v>
      </c>
      <c r="O154" t="s">
        <v>124</v>
      </c>
      <c r="P154" t="s">
        <v>124</v>
      </c>
      <c r="Q154">
        <v>1000</v>
      </c>
      <c r="X154">
        <v>0.13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21</v>
      </c>
      <c r="AG154">
        <v>0.13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ROW(Source!A82)</f>
        <v>82</v>
      </c>
      <c r="B155">
        <v>426026063</v>
      </c>
      <c r="C155">
        <v>426026052</v>
      </c>
      <c r="D155">
        <v>405885592</v>
      </c>
      <c r="E155">
        <v>1</v>
      </c>
      <c r="F155">
        <v>1</v>
      </c>
      <c r="G155">
        <v>1080</v>
      </c>
      <c r="H155">
        <v>3</v>
      </c>
      <c r="I155" t="s">
        <v>380</v>
      </c>
      <c r="J155" t="s">
        <v>381</v>
      </c>
      <c r="K155" t="s">
        <v>382</v>
      </c>
      <c r="L155">
        <v>1348</v>
      </c>
      <c r="N155">
        <v>1009</v>
      </c>
      <c r="O155" t="s">
        <v>124</v>
      </c>
      <c r="P155" t="s">
        <v>124</v>
      </c>
      <c r="Q155">
        <v>1000</v>
      </c>
      <c r="X155">
        <v>8.9999999999999998E-4</v>
      </c>
      <c r="Y155">
        <v>8590.86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21</v>
      </c>
      <c r="AG155">
        <v>8.9999999999999998E-4</v>
      </c>
      <c r="AH155">
        <v>2</v>
      </c>
      <c r="AI155">
        <v>426026057</v>
      </c>
      <c r="AJ155">
        <v>105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ROW(Source!A82)</f>
        <v>82</v>
      </c>
      <c r="B156">
        <v>426026064</v>
      </c>
      <c r="C156">
        <v>426026052</v>
      </c>
      <c r="D156">
        <v>405884727</v>
      </c>
      <c r="E156">
        <v>1</v>
      </c>
      <c r="F156">
        <v>1</v>
      </c>
      <c r="G156">
        <v>1080</v>
      </c>
      <c r="H156">
        <v>3</v>
      </c>
      <c r="I156" t="s">
        <v>347</v>
      </c>
      <c r="J156" t="s">
        <v>348</v>
      </c>
      <c r="K156" t="s">
        <v>349</v>
      </c>
      <c r="L156">
        <v>1348</v>
      </c>
      <c r="N156">
        <v>1009</v>
      </c>
      <c r="O156" t="s">
        <v>124</v>
      </c>
      <c r="P156" t="s">
        <v>124</v>
      </c>
      <c r="Q156">
        <v>1000</v>
      </c>
      <c r="X156">
        <v>3.7000000000000002E-3</v>
      </c>
      <c r="Y156">
        <v>16180.28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21</v>
      </c>
      <c r="AG156">
        <v>3.7000000000000002E-3</v>
      </c>
      <c r="AH156">
        <v>2</v>
      </c>
      <c r="AI156">
        <v>426026058</v>
      </c>
      <c r="AJ156">
        <v>106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ROW(Source!A85)</f>
        <v>85</v>
      </c>
      <c r="B157">
        <v>426026252</v>
      </c>
      <c r="C157">
        <v>426025247</v>
      </c>
      <c r="D157">
        <v>405844724</v>
      </c>
      <c r="E157">
        <v>1080</v>
      </c>
      <c r="F157">
        <v>1</v>
      </c>
      <c r="G157">
        <v>1080</v>
      </c>
      <c r="H157">
        <v>1</v>
      </c>
      <c r="I157" t="s">
        <v>327</v>
      </c>
      <c r="J157" t="s">
        <v>3</v>
      </c>
      <c r="K157" t="s">
        <v>328</v>
      </c>
      <c r="L157">
        <v>1191</v>
      </c>
      <c r="N157">
        <v>1013</v>
      </c>
      <c r="O157" t="s">
        <v>329</v>
      </c>
      <c r="P157" t="s">
        <v>329</v>
      </c>
      <c r="Q157">
        <v>1</v>
      </c>
      <c r="X157">
        <v>16.5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16.5</v>
      </c>
      <c r="AH157">
        <v>2</v>
      </c>
      <c r="AI157">
        <v>426026252</v>
      </c>
      <c r="AJ157">
        <v>107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ROW(Source!A85)</f>
        <v>85</v>
      </c>
      <c r="B158">
        <v>426026253</v>
      </c>
      <c r="C158">
        <v>426025247</v>
      </c>
      <c r="D158">
        <v>405915920</v>
      </c>
      <c r="E158">
        <v>1</v>
      </c>
      <c r="F158">
        <v>1</v>
      </c>
      <c r="G158">
        <v>1080</v>
      </c>
      <c r="H158">
        <v>2</v>
      </c>
      <c r="I158" t="s">
        <v>377</v>
      </c>
      <c r="J158" t="s">
        <v>378</v>
      </c>
      <c r="K158" t="s">
        <v>379</v>
      </c>
      <c r="L158">
        <v>1368</v>
      </c>
      <c r="N158">
        <v>1011</v>
      </c>
      <c r="O158" t="s">
        <v>333</v>
      </c>
      <c r="P158" t="s">
        <v>333</v>
      </c>
      <c r="Q158">
        <v>1</v>
      </c>
      <c r="X158">
        <v>2.7</v>
      </c>
      <c r="Y158">
        <v>0</v>
      </c>
      <c r="Z158">
        <v>7.11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2.7</v>
      </c>
      <c r="AH158">
        <v>2</v>
      </c>
      <c r="AI158">
        <v>426026253</v>
      </c>
      <c r="AJ158">
        <v>108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ROW(Source!A85)</f>
        <v>85</v>
      </c>
      <c r="B159">
        <v>426026254</v>
      </c>
      <c r="C159">
        <v>426025247</v>
      </c>
      <c r="D159">
        <v>405916219</v>
      </c>
      <c r="E159">
        <v>1</v>
      </c>
      <c r="F159">
        <v>1</v>
      </c>
      <c r="G159">
        <v>1080</v>
      </c>
      <c r="H159">
        <v>2</v>
      </c>
      <c r="I159" t="s">
        <v>330</v>
      </c>
      <c r="J159" t="s">
        <v>331</v>
      </c>
      <c r="K159" t="s">
        <v>332</v>
      </c>
      <c r="L159">
        <v>1368</v>
      </c>
      <c r="N159">
        <v>1011</v>
      </c>
      <c r="O159" t="s">
        <v>333</v>
      </c>
      <c r="P159" t="s">
        <v>333</v>
      </c>
      <c r="Q159">
        <v>1</v>
      </c>
      <c r="X159">
        <v>0.13</v>
      </c>
      <c r="Y159">
        <v>0</v>
      </c>
      <c r="Z159">
        <v>83.1</v>
      </c>
      <c r="AA159">
        <v>12.62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0.13</v>
      </c>
      <c r="AH159">
        <v>2</v>
      </c>
      <c r="AI159">
        <v>426026254</v>
      </c>
      <c r="AJ159">
        <v>109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ROW(Source!A85)</f>
        <v>85</v>
      </c>
      <c r="B160">
        <v>426026255</v>
      </c>
      <c r="C160">
        <v>426025247</v>
      </c>
      <c r="D160">
        <v>405839712</v>
      </c>
      <c r="E160">
        <v>1080</v>
      </c>
      <c r="F160">
        <v>1</v>
      </c>
      <c r="G160">
        <v>1080</v>
      </c>
      <c r="H160">
        <v>3</v>
      </c>
      <c r="I160" t="s">
        <v>406</v>
      </c>
      <c r="J160" t="s">
        <v>3</v>
      </c>
      <c r="K160" t="s">
        <v>407</v>
      </c>
      <c r="L160">
        <v>1348</v>
      </c>
      <c r="N160">
        <v>1009</v>
      </c>
      <c r="O160" t="s">
        <v>124</v>
      </c>
      <c r="P160" t="s">
        <v>124</v>
      </c>
      <c r="Q160">
        <v>1000</v>
      </c>
      <c r="X160">
        <v>9.1999999999999998E-2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9.1999999999999998E-2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ROW(Source!A85)</f>
        <v>85</v>
      </c>
      <c r="B161">
        <v>426026256</v>
      </c>
      <c r="C161">
        <v>426025247</v>
      </c>
      <c r="D161">
        <v>405885592</v>
      </c>
      <c r="E161">
        <v>1</v>
      </c>
      <c r="F161">
        <v>1</v>
      </c>
      <c r="G161">
        <v>1080</v>
      </c>
      <c r="H161">
        <v>3</v>
      </c>
      <c r="I161" t="s">
        <v>380</v>
      </c>
      <c r="J161" t="s">
        <v>381</v>
      </c>
      <c r="K161" t="s">
        <v>382</v>
      </c>
      <c r="L161">
        <v>1348</v>
      </c>
      <c r="N161">
        <v>1009</v>
      </c>
      <c r="O161" t="s">
        <v>124</v>
      </c>
      <c r="P161" t="s">
        <v>124</v>
      </c>
      <c r="Q161">
        <v>1000</v>
      </c>
      <c r="X161">
        <v>5.9999999999999995E-4</v>
      </c>
      <c r="Y161">
        <v>8590.86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5.9999999999999995E-4</v>
      </c>
      <c r="AH161">
        <v>2</v>
      </c>
      <c r="AI161">
        <v>426026256</v>
      </c>
      <c r="AJ161">
        <v>111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ROW(Source!A85)</f>
        <v>85</v>
      </c>
      <c r="B162">
        <v>426026257</v>
      </c>
      <c r="C162">
        <v>426025247</v>
      </c>
      <c r="D162">
        <v>405884727</v>
      </c>
      <c r="E162">
        <v>1</v>
      </c>
      <c r="F162">
        <v>1</v>
      </c>
      <c r="G162">
        <v>1080</v>
      </c>
      <c r="H162">
        <v>3</v>
      </c>
      <c r="I162" t="s">
        <v>347</v>
      </c>
      <c r="J162" t="s">
        <v>348</v>
      </c>
      <c r="K162" t="s">
        <v>349</v>
      </c>
      <c r="L162">
        <v>1348</v>
      </c>
      <c r="N162">
        <v>1009</v>
      </c>
      <c r="O162" t="s">
        <v>124</v>
      </c>
      <c r="P162" t="s">
        <v>124</v>
      </c>
      <c r="Q162">
        <v>1000</v>
      </c>
      <c r="X162">
        <v>2E-3</v>
      </c>
      <c r="Y162">
        <v>16180.28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2E-3</v>
      </c>
      <c r="AH162">
        <v>2</v>
      </c>
      <c r="AI162">
        <v>426026257</v>
      </c>
      <c r="AJ162">
        <v>112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ROW(Source!A86)</f>
        <v>86</v>
      </c>
      <c r="B163">
        <v>426026252</v>
      </c>
      <c r="C163">
        <v>426025247</v>
      </c>
      <c r="D163">
        <v>405844724</v>
      </c>
      <c r="E163">
        <v>1080</v>
      </c>
      <c r="F163">
        <v>1</v>
      </c>
      <c r="G163">
        <v>1080</v>
      </c>
      <c r="H163">
        <v>1</v>
      </c>
      <c r="I163" t="s">
        <v>327</v>
      </c>
      <c r="J163" t="s">
        <v>3</v>
      </c>
      <c r="K163" t="s">
        <v>328</v>
      </c>
      <c r="L163">
        <v>1191</v>
      </c>
      <c r="N163">
        <v>1013</v>
      </c>
      <c r="O163" t="s">
        <v>329</v>
      </c>
      <c r="P163" t="s">
        <v>329</v>
      </c>
      <c r="Q163">
        <v>1</v>
      </c>
      <c r="X163">
        <v>16.5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16.5</v>
      </c>
      <c r="AH163">
        <v>2</v>
      </c>
      <c r="AI163">
        <v>426026252</v>
      </c>
      <c r="AJ163">
        <v>113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ROW(Source!A86)</f>
        <v>86</v>
      </c>
      <c r="B164">
        <v>426026253</v>
      </c>
      <c r="C164">
        <v>426025247</v>
      </c>
      <c r="D164">
        <v>405915920</v>
      </c>
      <c r="E164">
        <v>1</v>
      </c>
      <c r="F164">
        <v>1</v>
      </c>
      <c r="G164">
        <v>1080</v>
      </c>
      <c r="H164">
        <v>2</v>
      </c>
      <c r="I164" t="s">
        <v>377</v>
      </c>
      <c r="J164" t="s">
        <v>378</v>
      </c>
      <c r="K164" t="s">
        <v>379</v>
      </c>
      <c r="L164">
        <v>1368</v>
      </c>
      <c r="N164">
        <v>1011</v>
      </c>
      <c r="O164" t="s">
        <v>333</v>
      </c>
      <c r="P164" t="s">
        <v>333</v>
      </c>
      <c r="Q164">
        <v>1</v>
      </c>
      <c r="X164">
        <v>2.7</v>
      </c>
      <c r="Y164">
        <v>0</v>
      </c>
      <c r="Z164">
        <v>7.11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2.7</v>
      </c>
      <c r="AH164">
        <v>2</v>
      </c>
      <c r="AI164">
        <v>426026253</v>
      </c>
      <c r="AJ164">
        <v>114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ROW(Source!A86)</f>
        <v>86</v>
      </c>
      <c r="B165">
        <v>426026254</v>
      </c>
      <c r="C165">
        <v>426025247</v>
      </c>
      <c r="D165">
        <v>405916219</v>
      </c>
      <c r="E165">
        <v>1</v>
      </c>
      <c r="F165">
        <v>1</v>
      </c>
      <c r="G165">
        <v>1080</v>
      </c>
      <c r="H165">
        <v>2</v>
      </c>
      <c r="I165" t="s">
        <v>330</v>
      </c>
      <c r="J165" t="s">
        <v>331</v>
      </c>
      <c r="K165" t="s">
        <v>332</v>
      </c>
      <c r="L165">
        <v>1368</v>
      </c>
      <c r="N165">
        <v>1011</v>
      </c>
      <c r="O165" t="s">
        <v>333</v>
      </c>
      <c r="P165" t="s">
        <v>333</v>
      </c>
      <c r="Q165">
        <v>1</v>
      </c>
      <c r="X165">
        <v>0.13</v>
      </c>
      <c r="Y165">
        <v>0</v>
      </c>
      <c r="Z165">
        <v>83.1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0.13</v>
      </c>
      <c r="AH165">
        <v>2</v>
      </c>
      <c r="AI165">
        <v>426026254</v>
      </c>
      <c r="AJ165">
        <v>115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ROW(Source!A86)</f>
        <v>86</v>
      </c>
      <c r="B166">
        <v>426026255</v>
      </c>
      <c r="C166">
        <v>426025247</v>
      </c>
      <c r="D166">
        <v>405839712</v>
      </c>
      <c r="E166">
        <v>1080</v>
      </c>
      <c r="F166">
        <v>1</v>
      </c>
      <c r="G166">
        <v>1080</v>
      </c>
      <c r="H166">
        <v>3</v>
      </c>
      <c r="I166" t="s">
        <v>406</v>
      </c>
      <c r="J166" t="s">
        <v>3</v>
      </c>
      <c r="K166" t="s">
        <v>407</v>
      </c>
      <c r="L166">
        <v>1348</v>
      </c>
      <c r="N166">
        <v>1009</v>
      </c>
      <c r="O166" t="s">
        <v>124</v>
      </c>
      <c r="P166" t="s">
        <v>124</v>
      </c>
      <c r="Q166">
        <v>1000</v>
      </c>
      <c r="X166">
        <v>9.1999999999999998E-2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9.1999999999999998E-2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ROW(Source!A86)</f>
        <v>86</v>
      </c>
      <c r="B167">
        <v>426026256</v>
      </c>
      <c r="C167">
        <v>426025247</v>
      </c>
      <c r="D167">
        <v>405885592</v>
      </c>
      <c r="E167">
        <v>1</v>
      </c>
      <c r="F167">
        <v>1</v>
      </c>
      <c r="G167">
        <v>1080</v>
      </c>
      <c r="H167">
        <v>3</v>
      </c>
      <c r="I167" t="s">
        <v>380</v>
      </c>
      <c r="J167" t="s">
        <v>381</v>
      </c>
      <c r="K167" t="s">
        <v>382</v>
      </c>
      <c r="L167">
        <v>1348</v>
      </c>
      <c r="N167">
        <v>1009</v>
      </c>
      <c r="O167" t="s">
        <v>124</v>
      </c>
      <c r="P167" t="s">
        <v>124</v>
      </c>
      <c r="Q167">
        <v>1000</v>
      </c>
      <c r="X167">
        <v>5.9999999999999995E-4</v>
      </c>
      <c r="Y167">
        <v>8590.86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5.9999999999999995E-4</v>
      </c>
      <c r="AH167">
        <v>2</v>
      </c>
      <c r="AI167">
        <v>426026256</v>
      </c>
      <c r="AJ167">
        <v>117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ROW(Source!A86)</f>
        <v>86</v>
      </c>
      <c r="B168">
        <v>426026257</v>
      </c>
      <c r="C168">
        <v>426025247</v>
      </c>
      <c r="D168">
        <v>405884727</v>
      </c>
      <c r="E168">
        <v>1</v>
      </c>
      <c r="F168">
        <v>1</v>
      </c>
      <c r="G168">
        <v>1080</v>
      </c>
      <c r="H168">
        <v>3</v>
      </c>
      <c r="I168" t="s">
        <v>347</v>
      </c>
      <c r="J168" t="s">
        <v>348</v>
      </c>
      <c r="K168" t="s">
        <v>349</v>
      </c>
      <c r="L168">
        <v>1348</v>
      </c>
      <c r="N168">
        <v>1009</v>
      </c>
      <c r="O168" t="s">
        <v>124</v>
      </c>
      <c r="P168" t="s">
        <v>124</v>
      </c>
      <c r="Q168">
        <v>1000</v>
      </c>
      <c r="X168">
        <v>2E-3</v>
      </c>
      <c r="Y168">
        <v>16180.28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2E-3</v>
      </c>
      <c r="AH168">
        <v>2</v>
      </c>
      <c r="AI168">
        <v>426026257</v>
      </c>
      <c r="AJ168">
        <v>118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ROW(Source!A89)</f>
        <v>89</v>
      </c>
      <c r="B169">
        <v>426024032</v>
      </c>
      <c r="C169">
        <v>426024030</v>
      </c>
      <c r="D169">
        <v>405844724</v>
      </c>
      <c r="E169">
        <v>1080</v>
      </c>
      <c r="F169">
        <v>1</v>
      </c>
      <c r="G169">
        <v>1080</v>
      </c>
      <c r="H169">
        <v>1</v>
      </c>
      <c r="I169" t="s">
        <v>327</v>
      </c>
      <c r="J169" t="s">
        <v>3</v>
      </c>
      <c r="K169" t="s">
        <v>328</v>
      </c>
      <c r="L169">
        <v>1191</v>
      </c>
      <c r="N169">
        <v>1013</v>
      </c>
      <c r="O169" t="s">
        <v>329</v>
      </c>
      <c r="P169" t="s">
        <v>329</v>
      </c>
      <c r="Q169">
        <v>1</v>
      </c>
      <c r="X169">
        <v>192.7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22</v>
      </c>
      <c r="AG169">
        <v>211.97</v>
      </c>
      <c r="AH169">
        <v>2</v>
      </c>
      <c r="AI169">
        <v>426024031</v>
      </c>
      <c r="AJ169">
        <v>119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ROW(Source!A90)</f>
        <v>90</v>
      </c>
      <c r="B170">
        <v>426024032</v>
      </c>
      <c r="C170">
        <v>426024030</v>
      </c>
      <c r="D170">
        <v>405844724</v>
      </c>
      <c r="E170">
        <v>1080</v>
      </c>
      <c r="F170">
        <v>1</v>
      </c>
      <c r="G170">
        <v>1080</v>
      </c>
      <c r="H170">
        <v>1</v>
      </c>
      <c r="I170" t="s">
        <v>327</v>
      </c>
      <c r="J170" t="s">
        <v>3</v>
      </c>
      <c r="K170" t="s">
        <v>328</v>
      </c>
      <c r="L170">
        <v>1191</v>
      </c>
      <c r="N170">
        <v>1013</v>
      </c>
      <c r="O170" t="s">
        <v>329</v>
      </c>
      <c r="P170" t="s">
        <v>329</v>
      </c>
      <c r="Q170">
        <v>1</v>
      </c>
      <c r="X170">
        <v>192.7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22</v>
      </c>
      <c r="AG170">
        <v>211.97</v>
      </c>
      <c r="AH170">
        <v>2</v>
      </c>
      <c r="AI170">
        <v>426024031</v>
      </c>
      <c r="AJ170">
        <v>120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ROW(Source!A91)</f>
        <v>91</v>
      </c>
      <c r="B171">
        <v>426024035</v>
      </c>
      <c r="C171">
        <v>426024033</v>
      </c>
      <c r="D171">
        <v>405844724</v>
      </c>
      <c r="E171">
        <v>1080</v>
      </c>
      <c r="F171">
        <v>1</v>
      </c>
      <c r="G171">
        <v>1080</v>
      </c>
      <c r="H171">
        <v>1</v>
      </c>
      <c r="I171" t="s">
        <v>327</v>
      </c>
      <c r="J171" t="s">
        <v>3</v>
      </c>
      <c r="K171" t="s">
        <v>328</v>
      </c>
      <c r="L171">
        <v>1191</v>
      </c>
      <c r="N171">
        <v>1013</v>
      </c>
      <c r="O171" t="s">
        <v>329</v>
      </c>
      <c r="P171" t="s">
        <v>329</v>
      </c>
      <c r="Q171">
        <v>1</v>
      </c>
      <c r="X171">
        <v>107.04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22</v>
      </c>
      <c r="AG171">
        <v>117.74400000000001</v>
      </c>
      <c r="AH171">
        <v>2</v>
      </c>
      <c r="AI171">
        <v>426024034</v>
      </c>
      <c r="AJ171">
        <v>121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ROW(Source!A92)</f>
        <v>92</v>
      </c>
      <c r="B172">
        <v>426024035</v>
      </c>
      <c r="C172">
        <v>426024033</v>
      </c>
      <c r="D172">
        <v>405844724</v>
      </c>
      <c r="E172">
        <v>1080</v>
      </c>
      <c r="F172">
        <v>1</v>
      </c>
      <c r="G172">
        <v>1080</v>
      </c>
      <c r="H172">
        <v>1</v>
      </c>
      <c r="I172" t="s">
        <v>327</v>
      </c>
      <c r="J172" t="s">
        <v>3</v>
      </c>
      <c r="K172" t="s">
        <v>328</v>
      </c>
      <c r="L172">
        <v>1191</v>
      </c>
      <c r="N172">
        <v>1013</v>
      </c>
      <c r="O172" t="s">
        <v>329</v>
      </c>
      <c r="P172" t="s">
        <v>329</v>
      </c>
      <c r="Q172">
        <v>1</v>
      </c>
      <c r="X172">
        <v>107.04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22</v>
      </c>
      <c r="AG172">
        <v>117.74400000000001</v>
      </c>
      <c r="AH172">
        <v>2</v>
      </c>
      <c r="AI172">
        <v>426024034</v>
      </c>
      <c r="AJ172">
        <v>122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21</v>
      </c>
      <c r="E1" t="s">
        <v>22</v>
      </c>
      <c r="F1" t="s">
        <v>22</v>
      </c>
      <c r="G1" t="s">
        <v>22</v>
      </c>
      <c r="H1" t="s">
        <v>3</v>
      </c>
      <c r="I1" t="s">
        <v>22</v>
      </c>
      <c r="J1" t="s">
        <v>22</v>
      </c>
      <c r="K1" t="s">
        <v>3</v>
      </c>
      <c r="L1" t="s">
        <v>3</v>
      </c>
      <c r="M1" t="s">
        <v>3</v>
      </c>
      <c r="N1" t="s">
        <v>21</v>
      </c>
      <c r="O1" t="s">
        <v>22</v>
      </c>
      <c r="P1" t="s">
        <v>3</v>
      </c>
      <c r="Q1" t="s">
        <v>3</v>
      </c>
      <c r="R1" t="s">
        <v>3</v>
      </c>
      <c r="S1" t="s">
        <v>408</v>
      </c>
      <c r="T1" t="s">
        <v>410</v>
      </c>
      <c r="U1" t="s">
        <v>409</v>
      </c>
    </row>
    <row r="2" spans="1:21" x14ac:dyDescent="0.2">
      <c r="A2">
        <v>29</v>
      </c>
      <c r="B2">
        <v>1</v>
      </c>
      <c r="C2" t="s">
        <v>3</v>
      </c>
      <c r="D2" t="s">
        <v>21</v>
      </c>
      <c r="E2" t="s">
        <v>22</v>
      </c>
      <c r="F2" t="s">
        <v>22</v>
      </c>
      <c r="G2" t="s">
        <v>22</v>
      </c>
      <c r="H2" t="s">
        <v>3</v>
      </c>
      <c r="I2" t="s">
        <v>22</v>
      </c>
      <c r="J2" t="s">
        <v>22</v>
      </c>
      <c r="K2" t="s">
        <v>3</v>
      </c>
      <c r="L2" t="s">
        <v>3</v>
      </c>
      <c r="M2" t="s">
        <v>3</v>
      </c>
      <c r="N2" t="s">
        <v>21</v>
      </c>
      <c r="O2" t="s">
        <v>22</v>
      </c>
      <c r="P2" t="s">
        <v>3</v>
      </c>
      <c r="Q2" t="s">
        <v>3</v>
      </c>
      <c r="R2" t="s">
        <v>3</v>
      </c>
      <c r="S2" t="s">
        <v>408</v>
      </c>
      <c r="T2" t="s">
        <v>410</v>
      </c>
      <c r="U2" t="s">
        <v>409</v>
      </c>
    </row>
    <row r="3" spans="1:21" x14ac:dyDescent="0.2">
      <c r="A3">
        <v>30</v>
      </c>
      <c r="B3">
        <v>1</v>
      </c>
      <c r="C3" t="s">
        <v>3</v>
      </c>
      <c r="D3" t="s">
        <v>21</v>
      </c>
      <c r="E3" t="s">
        <v>22</v>
      </c>
      <c r="F3" t="s">
        <v>22</v>
      </c>
      <c r="G3" t="s">
        <v>22</v>
      </c>
      <c r="H3" t="s">
        <v>3</v>
      </c>
      <c r="I3" t="s">
        <v>22</v>
      </c>
      <c r="J3" t="s">
        <v>22</v>
      </c>
      <c r="K3" t="s">
        <v>3</v>
      </c>
      <c r="L3" t="s">
        <v>3</v>
      </c>
      <c r="M3" t="s">
        <v>3</v>
      </c>
      <c r="N3" t="s">
        <v>21</v>
      </c>
      <c r="O3" t="s">
        <v>22</v>
      </c>
      <c r="P3" t="s">
        <v>3</v>
      </c>
      <c r="Q3" t="s">
        <v>3</v>
      </c>
      <c r="R3" t="s">
        <v>3</v>
      </c>
      <c r="S3" t="s">
        <v>408</v>
      </c>
      <c r="T3" t="s">
        <v>410</v>
      </c>
      <c r="U3" t="s">
        <v>409</v>
      </c>
    </row>
    <row r="4" spans="1:21" x14ac:dyDescent="0.2">
      <c r="A4">
        <v>31</v>
      </c>
      <c r="B4">
        <v>1</v>
      </c>
      <c r="C4" t="s">
        <v>3</v>
      </c>
      <c r="D4" t="s">
        <v>21</v>
      </c>
      <c r="E4" t="s">
        <v>22</v>
      </c>
      <c r="F4" t="s">
        <v>22</v>
      </c>
      <c r="G4" t="s">
        <v>22</v>
      </c>
      <c r="H4" t="s">
        <v>3</v>
      </c>
      <c r="I4" t="s">
        <v>22</v>
      </c>
      <c r="J4" t="s">
        <v>22</v>
      </c>
      <c r="K4" t="s">
        <v>3</v>
      </c>
      <c r="L4" t="s">
        <v>3</v>
      </c>
      <c r="M4" t="s">
        <v>3</v>
      </c>
      <c r="N4" t="s">
        <v>21</v>
      </c>
      <c r="O4" t="s">
        <v>22</v>
      </c>
      <c r="P4" t="s">
        <v>3</v>
      </c>
      <c r="Q4" t="s">
        <v>3</v>
      </c>
      <c r="R4" t="s">
        <v>3</v>
      </c>
      <c r="S4" t="s">
        <v>408</v>
      </c>
      <c r="T4" t="s">
        <v>410</v>
      </c>
      <c r="U4" t="s">
        <v>409</v>
      </c>
    </row>
    <row r="5" spans="1:21" x14ac:dyDescent="0.2">
      <c r="A5">
        <v>32</v>
      </c>
      <c r="B5">
        <v>1</v>
      </c>
      <c r="C5" t="s">
        <v>3</v>
      </c>
      <c r="D5" t="s">
        <v>21</v>
      </c>
      <c r="E5" t="s">
        <v>22</v>
      </c>
      <c r="F5" t="s">
        <v>22</v>
      </c>
      <c r="G5" t="s">
        <v>22</v>
      </c>
      <c r="H5" t="s">
        <v>3</v>
      </c>
      <c r="I5" t="s">
        <v>22</v>
      </c>
      <c r="J5" t="s">
        <v>22</v>
      </c>
      <c r="K5" t="s">
        <v>3</v>
      </c>
      <c r="L5" t="s">
        <v>3</v>
      </c>
      <c r="M5" t="s">
        <v>3</v>
      </c>
      <c r="N5" t="s">
        <v>21</v>
      </c>
      <c r="O5" t="s">
        <v>22</v>
      </c>
      <c r="P5" t="s">
        <v>3</v>
      </c>
      <c r="Q5" t="s">
        <v>3</v>
      </c>
      <c r="R5" t="s">
        <v>3</v>
      </c>
      <c r="S5" t="s">
        <v>408</v>
      </c>
      <c r="T5" t="s">
        <v>410</v>
      </c>
      <c r="U5" t="s">
        <v>409</v>
      </c>
    </row>
    <row r="6" spans="1:21" x14ac:dyDescent="0.2">
      <c r="A6">
        <v>33</v>
      </c>
      <c r="B6">
        <v>1</v>
      </c>
      <c r="C6" t="s">
        <v>3</v>
      </c>
      <c r="D6" t="s">
        <v>21</v>
      </c>
      <c r="E6" t="s">
        <v>22</v>
      </c>
      <c r="F6" t="s">
        <v>22</v>
      </c>
      <c r="G6" t="s">
        <v>22</v>
      </c>
      <c r="H6" t="s">
        <v>3</v>
      </c>
      <c r="I6" t="s">
        <v>22</v>
      </c>
      <c r="J6" t="s">
        <v>22</v>
      </c>
      <c r="K6" t="s">
        <v>3</v>
      </c>
      <c r="L6" t="s">
        <v>3</v>
      </c>
      <c r="M6" t="s">
        <v>3</v>
      </c>
      <c r="N6" t="s">
        <v>21</v>
      </c>
      <c r="O6" t="s">
        <v>22</v>
      </c>
      <c r="P6" t="s">
        <v>3</v>
      </c>
      <c r="Q6" t="s">
        <v>3</v>
      </c>
      <c r="R6" t="s">
        <v>3</v>
      </c>
      <c r="S6" t="s">
        <v>408</v>
      </c>
      <c r="T6" t="s">
        <v>410</v>
      </c>
      <c r="U6" t="s">
        <v>409</v>
      </c>
    </row>
    <row r="7" spans="1:21" x14ac:dyDescent="0.2">
      <c r="A7">
        <v>34</v>
      </c>
      <c r="B7">
        <v>1</v>
      </c>
      <c r="C7" t="s">
        <v>3</v>
      </c>
      <c r="D7" t="s">
        <v>21</v>
      </c>
      <c r="E7" t="s">
        <v>22</v>
      </c>
      <c r="F7" t="s">
        <v>22</v>
      </c>
      <c r="G7" t="s">
        <v>22</v>
      </c>
      <c r="H7" t="s">
        <v>3</v>
      </c>
      <c r="I7" t="s">
        <v>22</v>
      </c>
      <c r="J7" t="s">
        <v>22</v>
      </c>
      <c r="K7" t="s">
        <v>3</v>
      </c>
      <c r="L7" t="s">
        <v>3</v>
      </c>
      <c r="M7" t="s">
        <v>3</v>
      </c>
      <c r="N7" t="s">
        <v>21</v>
      </c>
      <c r="O7" t="s">
        <v>22</v>
      </c>
      <c r="P7" t="s">
        <v>3</v>
      </c>
      <c r="Q7" t="s">
        <v>3</v>
      </c>
      <c r="R7" t="s">
        <v>3</v>
      </c>
      <c r="S7" t="s">
        <v>408</v>
      </c>
      <c r="T7" t="s">
        <v>410</v>
      </c>
      <c r="U7" t="s">
        <v>409</v>
      </c>
    </row>
    <row r="8" spans="1:21" x14ac:dyDescent="0.2">
      <c r="A8">
        <v>35</v>
      </c>
      <c r="B8">
        <v>1</v>
      </c>
      <c r="C8" t="s">
        <v>3</v>
      </c>
      <c r="D8" t="s">
        <v>21</v>
      </c>
      <c r="E8" t="s">
        <v>22</v>
      </c>
      <c r="F8" t="s">
        <v>22</v>
      </c>
      <c r="G8" t="s">
        <v>22</v>
      </c>
      <c r="H8" t="s">
        <v>3</v>
      </c>
      <c r="I8" t="s">
        <v>22</v>
      </c>
      <c r="J8" t="s">
        <v>22</v>
      </c>
      <c r="K8" t="s">
        <v>3</v>
      </c>
      <c r="L8" t="s">
        <v>3</v>
      </c>
      <c r="M8" t="s">
        <v>3</v>
      </c>
      <c r="N8" t="s">
        <v>21</v>
      </c>
      <c r="O8" t="s">
        <v>22</v>
      </c>
      <c r="P8" t="s">
        <v>3</v>
      </c>
      <c r="Q8" t="s">
        <v>3</v>
      </c>
      <c r="R8" t="s">
        <v>3</v>
      </c>
      <c r="S8" t="s">
        <v>408</v>
      </c>
      <c r="T8" t="s">
        <v>410</v>
      </c>
      <c r="U8" t="s">
        <v>409</v>
      </c>
    </row>
    <row r="9" spans="1:21" x14ac:dyDescent="0.2">
      <c r="A9">
        <v>36</v>
      </c>
      <c r="B9">
        <v>1</v>
      </c>
      <c r="C9" t="s">
        <v>3</v>
      </c>
      <c r="D9" t="s">
        <v>21</v>
      </c>
      <c r="E9" t="s">
        <v>22</v>
      </c>
      <c r="F9" t="s">
        <v>22</v>
      </c>
      <c r="G9" t="s">
        <v>22</v>
      </c>
      <c r="H9" t="s">
        <v>3</v>
      </c>
      <c r="I9" t="s">
        <v>22</v>
      </c>
      <c r="J9" t="s">
        <v>22</v>
      </c>
      <c r="K9" t="s">
        <v>3</v>
      </c>
      <c r="L9" t="s">
        <v>3</v>
      </c>
      <c r="M9" t="s">
        <v>3</v>
      </c>
      <c r="N9" t="s">
        <v>21</v>
      </c>
      <c r="O9" t="s">
        <v>22</v>
      </c>
      <c r="P9" t="s">
        <v>3</v>
      </c>
      <c r="Q9" t="s">
        <v>3</v>
      </c>
      <c r="R9" t="s">
        <v>3</v>
      </c>
      <c r="S9" t="s">
        <v>408</v>
      </c>
      <c r="T9" t="s">
        <v>410</v>
      </c>
      <c r="U9" t="s">
        <v>409</v>
      </c>
    </row>
    <row r="10" spans="1:21" x14ac:dyDescent="0.2">
      <c r="A10">
        <v>37</v>
      </c>
      <c r="B10">
        <v>1</v>
      </c>
      <c r="C10" t="s">
        <v>3</v>
      </c>
      <c r="D10" t="s">
        <v>21</v>
      </c>
      <c r="E10" t="s">
        <v>22</v>
      </c>
      <c r="F10" t="s">
        <v>22</v>
      </c>
      <c r="G10" t="s">
        <v>22</v>
      </c>
      <c r="H10" t="s">
        <v>3</v>
      </c>
      <c r="I10" t="s">
        <v>22</v>
      </c>
      <c r="J10" t="s">
        <v>22</v>
      </c>
      <c r="K10" t="s">
        <v>3</v>
      </c>
      <c r="L10" t="s">
        <v>3</v>
      </c>
      <c r="M10" t="s">
        <v>3</v>
      </c>
      <c r="N10" t="s">
        <v>21</v>
      </c>
      <c r="O10" t="s">
        <v>22</v>
      </c>
      <c r="P10" t="s">
        <v>3</v>
      </c>
      <c r="Q10" t="s">
        <v>3</v>
      </c>
      <c r="R10" t="s">
        <v>3</v>
      </c>
      <c r="S10" t="s">
        <v>408</v>
      </c>
      <c r="T10" t="s">
        <v>410</v>
      </c>
      <c r="U10" t="s">
        <v>409</v>
      </c>
    </row>
    <row r="11" spans="1:21" x14ac:dyDescent="0.2">
      <c r="A11">
        <v>38</v>
      </c>
      <c r="B11">
        <v>1</v>
      </c>
      <c r="C11" t="s">
        <v>3</v>
      </c>
      <c r="D11" t="s">
        <v>21</v>
      </c>
      <c r="E11" t="s">
        <v>22</v>
      </c>
      <c r="F11" t="s">
        <v>22</v>
      </c>
      <c r="G11" t="s">
        <v>22</v>
      </c>
      <c r="H11" t="s">
        <v>3</v>
      </c>
      <c r="I11" t="s">
        <v>22</v>
      </c>
      <c r="J11" t="s">
        <v>22</v>
      </c>
      <c r="K11" t="s">
        <v>3</v>
      </c>
      <c r="L11" t="s">
        <v>3</v>
      </c>
      <c r="M11" t="s">
        <v>3</v>
      </c>
      <c r="N11" t="s">
        <v>21</v>
      </c>
      <c r="O11" t="s">
        <v>22</v>
      </c>
      <c r="P11" t="s">
        <v>3</v>
      </c>
      <c r="Q11" t="s">
        <v>3</v>
      </c>
      <c r="R11" t="s">
        <v>3</v>
      </c>
      <c r="S11" t="s">
        <v>408</v>
      </c>
      <c r="T11" t="s">
        <v>410</v>
      </c>
      <c r="U11" t="s">
        <v>409</v>
      </c>
    </row>
    <row r="12" spans="1:21" x14ac:dyDescent="0.2">
      <c r="A12">
        <v>39</v>
      </c>
      <c r="B12">
        <v>1</v>
      </c>
      <c r="C12" t="s">
        <v>3</v>
      </c>
      <c r="D12" t="s">
        <v>21</v>
      </c>
      <c r="E12" t="s">
        <v>22</v>
      </c>
      <c r="F12" t="s">
        <v>22</v>
      </c>
      <c r="G12" t="s">
        <v>22</v>
      </c>
      <c r="H12" t="s">
        <v>3</v>
      </c>
      <c r="I12" t="s">
        <v>22</v>
      </c>
      <c r="J12" t="s">
        <v>22</v>
      </c>
      <c r="K12" t="s">
        <v>3</v>
      </c>
      <c r="L12" t="s">
        <v>3</v>
      </c>
      <c r="M12" t="s">
        <v>3</v>
      </c>
      <c r="N12" t="s">
        <v>21</v>
      </c>
      <c r="O12" t="s">
        <v>22</v>
      </c>
      <c r="P12" t="s">
        <v>3</v>
      </c>
      <c r="Q12" t="s">
        <v>3</v>
      </c>
      <c r="R12" t="s">
        <v>3</v>
      </c>
      <c r="S12" t="s">
        <v>408</v>
      </c>
      <c r="T12" t="s">
        <v>410</v>
      </c>
      <c r="U12" t="s">
        <v>409</v>
      </c>
    </row>
    <row r="13" spans="1:21" x14ac:dyDescent="0.2">
      <c r="A13">
        <v>40</v>
      </c>
      <c r="B13">
        <v>1</v>
      </c>
      <c r="C13" t="s">
        <v>3</v>
      </c>
      <c r="D13" t="s">
        <v>21</v>
      </c>
      <c r="E13" t="s">
        <v>22</v>
      </c>
      <c r="F13" t="s">
        <v>22</v>
      </c>
      <c r="G13" t="s">
        <v>22</v>
      </c>
      <c r="H13" t="s">
        <v>3</v>
      </c>
      <c r="I13" t="s">
        <v>22</v>
      </c>
      <c r="J13" t="s">
        <v>22</v>
      </c>
      <c r="K13" t="s">
        <v>3</v>
      </c>
      <c r="L13" t="s">
        <v>3</v>
      </c>
      <c r="M13" t="s">
        <v>3</v>
      </c>
      <c r="N13" t="s">
        <v>21</v>
      </c>
      <c r="O13" t="s">
        <v>22</v>
      </c>
      <c r="P13" t="s">
        <v>3</v>
      </c>
      <c r="Q13" t="s">
        <v>3</v>
      </c>
      <c r="R13" t="s">
        <v>3</v>
      </c>
      <c r="S13" t="s">
        <v>408</v>
      </c>
      <c r="T13" t="s">
        <v>410</v>
      </c>
      <c r="U13" t="s">
        <v>409</v>
      </c>
    </row>
    <row r="14" spans="1:21" x14ac:dyDescent="0.2">
      <c r="A14">
        <v>41</v>
      </c>
      <c r="B14">
        <v>1</v>
      </c>
      <c r="C14" t="s">
        <v>3</v>
      </c>
      <c r="D14" t="s">
        <v>21</v>
      </c>
      <c r="E14" t="s">
        <v>22</v>
      </c>
      <c r="F14" t="s">
        <v>22</v>
      </c>
      <c r="G14" t="s">
        <v>22</v>
      </c>
      <c r="H14" t="s">
        <v>3</v>
      </c>
      <c r="I14" t="s">
        <v>22</v>
      </c>
      <c r="J14" t="s">
        <v>22</v>
      </c>
      <c r="K14" t="s">
        <v>3</v>
      </c>
      <c r="L14" t="s">
        <v>3</v>
      </c>
      <c r="M14" t="s">
        <v>3</v>
      </c>
      <c r="N14" t="s">
        <v>21</v>
      </c>
      <c r="O14" t="s">
        <v>22</v>
      </c>
      <c r="P14" t="s">
        <v>3</v>
      </c>
      <c r="Q14" t="s">
        <v>3</v>
      </c>
      <c r="R14" t="s">
        <v>3</v>
      </c>
      <c r="S14" t="s">
        <v>408</v>
      </c>
      <c r="T14" t="s">
        <v>410</v>
      </c>
      <c r="U14" t="s">
        <v>409</v>
      </c>
    </row>
    <row r="15" spans="1:21" x14ac:dyDescent="0.2">
      <c r="A15">
        <v>81</v>
      </c>
      <c r="B15">
        <v>1</v>
      </c>
      <c r="C15" t="s">
        <v>3</v>
      </c>
      <c r="D15" t="s">
        <v>21</v>
      </c>
      <c r="E15" t="s">
        <v>22</v>
      </c>
      <c r="F15" t="s">
        <v>22</v>
      </c>
      <c r="G15" t="s">
        <v>22</v>
      </c>
      <c r="H15" t="s">
        <v>3</v>
      </c>
      <c r="I15" t="s">
        <v>22</v>
      </c>
      <c r="J15" t="s">
        <v>22</v>
      </c>
      <c r="K15" t="s">
        <v>3</v>
      </c>
      <c r="L15" t="s">
        <v>3</v>
      </c>
      <c r="M15" t="s">
        <v>3</v>
      </c>
      <c r="N15" t="s">
        <v>21</v>
      </c>
      <c r="O15" t="s">
        <v>22</v>
      </c>
      <c r="P15" t="s">
        <v>3</v>
      </c>
      <c r="Q15" t="s">
        <v>3</v>
      </c>
      <c r="R15" t="s">
        <v>3</v>
      </c>
      <c r="S15" t="s">
        <v>408</v>
      </c>
      <c r="T15" t="s">
        <v>410</v>
      </c>
      <c r="U15" t="s">
        <v>409</v>
      </c>
    </row>
    <row r="16" spans="1:21" x14ac:dyDescent="0.2">
      <c r="A16">
        <v>82</v>
      </c>
      <c r="B16">
        <v>1</v>
      </c>
      <c r="C16" t="s">
        <v>3</v>
      </c>
      <c r="D16" t="s">
        <v>21</v>
      </c>
      <c r="E16" t="s">
        <v>22</v>
      </c>
      <c r="F16" t="s">
        <v>22</v>
      </c>
      <c r="G16" t="s">
        <v>22</v>
      </c>
      <c r="H16" t="s">
        <v>3</v>
      </c>
      <c r="I16" t="s">
        <v>22</v>
      </c>
      <c r="J16" t="s">
        <v>22</v>
      </c>
      <c r="K16" t="s">
        <v>3</v>
      </c>
      <c r="L16" t="s">
        <v>3</v>
      </c>
      <c r="M16" t="s">
        <v>3</v>
      </c>
      <c r="N16" t="s">
        <v>21</v>
      </c>
      <c r="O16" t="s">
        <v>22</v>
      </c>
      <c r="P16" t="s">
        <v>3</v>
      </c>
      <c r="Q16" t="s">
        <v>3</v>
      </c>
      <c r="R16" t="s">
        <v>3</v>
      </c>
      <c r="S16" t="s">
        <v>408</v>
      </c>
      <c r="T16" t="s">
        <v>410</v>
      </c>
      <c r="U16" t="s">
        <v>409</v>
      </c>
    </row>
    <row r="17" spans="1:21" x14ac:dyDescent="0.2">
      <c r="A17">
        <v>89</v>
      </c>
      <c r="B17">
        <v>1</v>
      </c>
      <c r="C17" t="s">
        <v>3</v>
      </c>
      <c r="D17" t="s">
        <v>21</v>
      </c>
      <c r="E17" t="s">
        <v>22</v>
      </c>
      <c r="F17" t="s">
        <v>22</v>
      </c>
      <c r="G17" t="s">
        <v>22</v>
      </c>
      <c r="H17" t="s">
        <v>3</v>
      </c>
      <c r="I17" t="s">
        <v>22</v>
      </c>
      <c r="J17" t="s">
        <v>22</v>
      </c>
      <c r="K17" t="s">
        <v>3</v>
      </c>
      <c r="L17" t="s">
        <v>3</v>
      </c>
      <c r="M17" t="s">
        <v>3</v>
      </c>
      <c r="N17" t="s">
        <v>21</v>
      </c>
      <c r="O17" t="s">
        <v>22</v>
      </c>
      <c r="P17" t="s">
        <v>3</v>
      </c>
      <c r="Q17" t="s">
        <v>3</v>
      </c>
      <c r="R17" t="s">
        <v>3</v>
      </c>
      <c r="S17" t="s">
        <v>408</v>
      </c>
      <c r="T17" t="s">
        <v>410</v>
      </c>
      <c r="U17" t="s">
        <v>409</v>
      </c>
    </row>
    <row r="18" spans="1:21" x14ac:dyDescent="0.2">
      <c r="A18">
        <v>90</v>
      </c>
      <c r="B18">
        <v>1</v>
      </c>
      <c r="C18" t="s">
        <v>3</v>
      </c>
      <c r="D18" t="s">
        <v>21</v>
      </c>
      <c r="E18" t="s">
        <v>22</v>
      </c>
      <c r="F18" t="s">
        <v>22</v>
      </c>
      <c r="G18" t="s">
        <v>22</v>
      </c>
      <c r="H18" t="s">
        <v>3</v>
      </c>
      <c r="I18" t="s">
        <v>22</v>
      </c>
      <c r="J18" t="s">
        <v>22</v>
      </c>
      <c r="K18" t="s">
        <v>3</v>
      </c>
      <c r="L18" t="s">
        <v>3</v>
      </c>
      <c r="M18" t="s">
        <v>3</v>
      </c>
      <c r="N18" t="s">
        <v>21</v>
      </c>
      <c r="O18" t="s">
        <v>22</v>
      </c>
      <c r="P18" t="s">
        <v>3</v>
      </c>
      <c r="Q18" t="s">
        <v>3</v>
      </c>
      <c r="R18" t="s">
        <v>3</v>
      </c>
      <c r="S18" t="s">
        <v>408</v>
      </c>
      <c r="T18" t="s">
        <v>410</v>
      </c>
      <c r="U18" t="s">
        <v>409</v>
      </c>
    </row>
    <row r="19" spans="1:21" x14ac:dyDescent="0.2">
      <c r="A19">
        <v>91</v>
      </c>
      <c r="B19">
        <v>1</v>
      </c>
      <c r="C19" t="s">
        <v>3</v>
      </c>
      <c r="D19" t="s">
        <v>21</v>
      </c>
      <c r="E19" t="s">
        <v>22</v>
      </c>
      <c r="F19" t="s">
        <v>22</v>
      </c>
      <c r="G19" t="s">
        <v>22</v>
      </c>
      <c r="H19" t="s">
        <v>3</v>
      </c>
      <c r="I19" t="s">
        <v>22</v>
      </c>
      <c r="J19" t="s">
        <v>22</v>
      </c>
      <c r="K19" t="s">
        <v>3</v>
      </c>
      <c r="L19" t="s">
        <v>3</v>
      </c>
      <c r="M19" t="s">
        <v>3</v>
      </c>
      <c r="N19" t="s">
        <v>21</v>
      </c>
      <c r="O19" t="s">
        <v>22</v>
      </c>
      <c r="P19" t="s">
        <v>3</v>
      </c>
      <c r="Q19" t="s">
        <v>3</v>
      </c>
      <c r="R19" t="s">
        <v>3</v>
      </c>
      <c r="S19" t="s">
        <v>408</v>
      </c>
      <c r="T19" t="s">
        <v>410</v>
      </c>
      <c r="U19" t="s">
        <v>409</v>
      </c>
    </row>
    <row r="20" spans="1:21" x14ac:dyDescent="0.2">
      <c r="A20">
        <v>92</v>
      </c>
      <c r="B20">
        <v>1</v>
      </c>
      <c r="C20" t="s">
        <v>3</v>
      </c>
      <c r="D20" t="s">
        <v>21</v>
      </c>
      <c r="E20" t="s">
        <v>22</v>
      </c>
      <c r="F20" t="s">
        <v>22</v>
      </c>
      <c r="G20" t="s">
        <v>22</v>
      </c>
      <c r="H20" t="s">
        <v>3</v>
      </c>
      <c r="I20" t="s">
        <v>22</v>
      </c>
      <c r="J20" t="s">
        <v>22</v>
      </c>
      <c r="K20" t="s">
        <v>3</v>
      </c>
      <c r="L20" t="s">
        <v>3</v>
      </c>
      <c r="M20" t="s">
        <v>3</v>
      </c>
      <c r="N20" t="s">
        <v>21</v>
      </c>
      <c r="O20" t="s">
        <v>22</v>
      </c>
      <c r="P20" t="s">
        <v>3</v>
      </c>
      <c r="Q20" t="s">
        <v>3</v>
      </c>
      <c r="R20" t="s">
        <v>3</v>
      </c>
      <c r="S20" t="s">
        <v>408</v>
      </c>
      <c r="T20" t="s">
        <v>410</v>
      </c>
      <c r="U20" t="s">
        <v>409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02-01-01</v>
      </c>
      <c r="G12" t="str">
        <f>Source!G12</f>
        <v>02-01-01 Строительство ВЛ 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Адамова Ирина Владимировна</cp:lastModifiedBy>
  <dcterms:created xsi:type="dcterms:W3CDTF">2026-05-26T12:16:34Z</dcterms:created>
  <dcterms:modified xsi:type="dcterms:W3CDTF">2026-05-26T13:14:55Z</dcterms:modified>
</cp:coreProperties>
</file>